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styles.xml" ContentType="application/vnd.openxmlformats-officedocument.spreadsheetml.styles+xml"/>
  <Override PartName="/xl/worksheets/sheet11.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7520" windowHeight="6945" tabRatio="890" activeTab="3"/>
  </bookViews>
  <sheets>
    <sheet name="Tong quat" sheetId="5" r:id="rId1"/>
    <sheet name="BCThuNhap_06203" sheetId="46" r:id="rId2"/>
    <sheet name="BCTinhHinhTaiChinh_06105" sheetId="47" r:id="rId3"/>
    <sheet name="BCLCGT_06262" sheetId="57" r:id="rId4"/>
    <sheet name="BCTaiSan_06027" sheetId="43" r:id="rId5"/>
    <sheet name="BCKetQuaHoatDong_06028" sheetId="50" r:id="rId6"/>
    <sheet name="BCDanhMucDauTu_06029" sheetId="49" r:id="rId7"/>
    <sheet name="BCHoatDongVay_06026" sheetId="42" r:id="rId8"/>
    <sheet name="Khac_06030" sheetId="44" r:id="rId9"/>
    <sheet name="TB 30092015" sheetId="27" state="hidden" r:id="rId10"/>
    <sheet name="danh muc" sheetId="55" state="hidden" r:id="rId11"/>
  </sheets>
  <externalReferences>
    <externalReference r:id="rId12"/>
  </externalReferences>
  <definedNames>
    <definedName name="_Fill" localSheetId="3" hidden="1">#REF!</definedName>
    <definedName name="_Fill" hidden="1">#REF!</definedName>
    <definedName name="_xlnm._FilterDatabase" localSheetId="3" hidden="1">BCLCGT_06262!$A$17:$F$64</definedName>
    <definedName name="_xlnm._FilterDatabase" localSheetId="4" hidden="1">BCTaiSan_06027!$A$17:$K$17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_TK211" localSheetId="3" hidden="1">{"'Sheet1'!$L$16"}</definedName>
    <definedName name="_TK211" hidden="1">{"'Sheet1'!$L$16"}</definedName>
    <definedName name="addlogo" localSheetId="3">INDEX(#REF!,MATCH(#REF!,#REF!,0))</definedName>
    <definedName name="AS2DocOpenMode" hidden="1">"AS2DocumentEdit"</definedName>
    <definedName name="asss" localSheetId="3" hidden="1">{"'Sheet1'!$L$16"}</definedName>
    <definedName name="asss" hidden="1">{"'Sheet1'!$L$16"}</definedName>
    <definedName name="asssss" localSheetId="3" hidden="1">{"'Sheet1'!$L$16"}</definedName>
    <definedName name="asssss" hidden="1">{"'Sheet1'!$L$16"}</definedName>
    <definedName name="_xlnm.Database">#REF!</definedName>
    <definedName name="Dautu" localSheetId="3" hidden="1">{"'Sheet1'!$L$16"}</definedName>
    <definedName name="Dautu" hidden="1">{"'Sheet1'!$L$16"}</definedName>
    <definedName name="ddd" localSheetId="3" hidden="1">{"'Sheet1'!$L$16"}</definedName>
    <definedName name="ddd" hidden="1">{"'Sheet1'!$L$16"}</definedName>
    <definedName name="DKCO">#REF!</definedName>
    <definedName name="DKNO">#REF!</definedName>
    <definedName name="Donvi">#REF!</definedName>
    <definedName name="h" localSheetId="3" hidden="1">{"'Sheet1'!$L$16"}</definedName>
    <definedName name="h" hidden="1">{"'Sheet1'!$L$16"}</definedName>
    <definedName name="hanh" localSheetId="3" hidden="1">{"'Sheet1'!$L$16"}</definedName>
    <definedName name="hanh" hidden="1">{"'Sheet1'!$L$16"}</definedName>
    <definedName name="HTML_CodePage" hidden="1">950</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3" hidden="1">{"'Sheet1'!$L$16"}</definedName>
    <definedName name="huy" hidden="1">{"'Sheet1'!$L$16"}</definedName>
    <definedName name="LM">#REF!</definedName>
    <definedName name="LN">#REF!</definedName>
    <definedName name="LTKD" localSheetId="3" hidden="1">{"'Sheet1'!$L$16"}</definedName>
    <definedName name="LTKD" hidden="1">{"'Sheet1'!$L$16"}</definedName>
    <definedName name="o" localSheetId="3" hidden="1">{"'Sheet1'!$L$16"}</definedName>
    <definedName name="o" hidden="1">{"'Sheet1'!$L$16"}</definedName>
    <definedName name="_xlnm.Print_Area" localSheetId="6">BCDanhMucDauTu_06029!$A$1:$G$70</definedName>
    <definedName name="_xlnm.Print_Area" localSheetId="5">BCKetQuaHoatDong_06028!$A$1:$F$86</definedName>
    <definedName name="_xlnm.Print_Area" localSheetId="3">BCLCGT_06262!$A$1:$E$78</definedName>
    <definedName name="_xlnm.Print_Area" localSheetId="4">BCTaiSan_06027!$A$1:$F$85</definedName>
    <definedName name="_xlnm.Print_Area" localSheetId="2">BCTinhHinhTaiChinh_06105!$A$1:$E$109</definedName>
    <definedName name="_xlnm.Print_Area" localSheetId="8">Khac_06030!$A$1:$E$64</definedName>
    <definedName name="_xlnm.Print_Titles" localSheetId="6">BCDanhMucDauTu_06029!$17:$17</definedName>
    <definedName name="_xlnm.Print_Titles" localSheetId="7">BCHoatDongVay_06026!$16:$17</definedName>
    <definedName name="_xlnm.Print_Titles" localSheetId="5">BCKetQuaHoatDong_06028!$17:$17</definedName>
    <definedName name="_xlnm.Print_Titles" localSheetId="3">BCLCGT_06262!$17:$17</definedName>
    <definedName name="_xlnm.Print_Titles" localSheetId="4">BCTaiSan_06027!$17:$17</definedName>
    <definedName name="_xlnm.Print_Titles" localSheetId="1">BCThuNhap_06203!$16:$17</definedName>
    <definedName name="_xlnm.Print_Titles" localSheetId="2">BCTinhHinhTaiChinh_06105!$16:$16</definedName>
    <definedName name="_xlnm.Print_Titles" localSheetId="8">Khac_06030!$17:$17</definedName>
    <definedName name="q" localSheetId="3" hidden="1">{"'Sheet1'!$L$16"}</definedName>
    <definedName name="q" hidden="1">{"'Sheet1'!$L$16"}</definedName>
    <definedName name="t" localSheetId="3" hidden="1">{#N/A,#N/A,FALSE,"Chi tiÆt"}</definedName>
    <definedName name="t" hidden="1">{#N/A,#N/A,FALSE,"Chi tiÆt"}</definedName>
    <definedName name="Taikhoan">#REF!</definedName>
    <definedName name="TaxTV">10%</definedName>
    <definedName name="TaxXL">5%</definedName>
    <definedName name="TH" localSheetId="3" hidden="1">{"'Sheet1'!$L$16"}</definedName>
    <definedName name="TH" hidden="1">{"'Sheet1'!$L$16"}</definedName>
    <definedName name="TK_BS">#REF!</definedName>
    <definedName name="TK_PL">#REF!</definedName>
    <definedName name="TK_TB">#REF!</definedName>
    <definedName name="TKBS">#REF!</definedName>
    <definedName name="tt" localSheetId="3" hidden="1">{"'Sheet1'!$L$16"}</definedName>
    <definedName name="tt" hidden="1">{"'Sheet1'!$L$16"}</definedName>
    <definedName name="wrn.chi._.tiÆt." localSheetId="3"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45621"/>
</workbook>
</file>

<file path=xl/calcChain.xml><?xml version="1.0" encoding="utf-8"?>
<calcChain xmlns="http://schemas.openxmlformats.org/spreadsheetml/2006/main">
  <c r="D61" i="50" l="1"/>
  <c r="F65" i="50"/>
  <c r="F61" i="50" s="1"/>
  <c r="D65" i="50"/>
  <c r="E73" i="46" l="1"/>
  <c r="D73" i="46"/>
  <c r="F39" i="49" l="1"/>
  <c r="F40" i="49"/>
  <c r="D17" i="43" l="1"/>
  <c r="F32" i="49" l="1"/>
  <c r="D32" i="49" l="1"/>
  <c r="F49" i="49" l="1"/>
  <c r="F41" i="49"/>
  <c r="F28" i="55" l="1"/>
  <c r="F48" i="49" l="1"/>
  <c r="F27" i="55" s="1"/>
  <c r="F47" i="49"/>
  <c r="F25" i="55" s="1"/>
  <c r="F45" i="49" l="1"/>
  <c r="F23" i="55" s="1"/>
  <c r="F51" i="49" l="1"/>
  <c r="F30" i="55" s="1"/>
  <c r="F16" i="55" l="1"/>
  <c r="F13" i="55"/>
  <c r="D16" i="55"/>
  <c r="D13" i="55"/>
  <c r="C14" i="49" l="1"/>
  <c r="C13" i="49"/>
  <c r="A5" i="49"/>
  <c r="B14" i="47"/>
  <c r="B13" i="47"/>
  <c r="G13" i="42" l="1"/>
  <c r="G12" i="42"/>
  <c r="A4" i="42"/>
  <c r="D22" i="49"/>
  <c r="C14" i="50"/>
  <c r="C13" i="50"/>
  <c r="A5" i="50"/>
  <c r="C14" i="43"/>
  <c r="C13" i="43"/>
  <c r="A5" i="43"/>
  <c r="D36" i="49" l="1"/>
  <c r="D20" i="55" s="1"/>
  <c r="F22" i="49"/>
  <c r="F36" i="49" s="1"/>
  <c r="F20" i="55" s="1"/>
  <c r="F52" i="49" l="1"/>
  <c r="G28" i="49" l="1"/>
  <c r="G25" i="49"/>
  <c r="G26" i="49"/>
  <c r="G27" i="49"/>
  <c r="G31" i="49"/>
  <c r="G32" i="49"/>
  <c r="F31" i="55"/>
  <c r="G49" i="49"/>
  <c r="G28" i="55" s="1"/>
  <c r="G48" i="49"/>
  <c r="G27" i="55" s="1"/>
  <c r="G51" i="49"/>
  <c r="G30" i="55" s="1"/>
  <c r="G36" i="49"/>
  <c r="G20" i="55" s="1"/>
  <c r="G19" i="49"/>
  <c r="G41" i="49"/>
  <c r="G39" i="49"/>
  <c r="G40" i="49"/>
  <c r="G38" i="49"/>
  <c r="G22" i="49"/>
  <c r="G42" i="49"/>
  <c r="G45" i="49"/>
  <c r="G23" i="55" s="1"/>
  <c r="G47" i="49"/>
  <c r="G25" i="55" s="1"/>
  <c r="G52" i="49" l="1"/>
  <c r="G31" i="55" s="1"/>
  <c r="G13" i="55" l="1"/>
  <c r="G16" i="55"/>
</calcChain>
</file>

<file path=xl/comments1.xml><?xml version="1.0" encoding="utf-8"?>
<comments xmlns="http://schemas.openxmlformats.org/spreadsheetml/2006/main">
  <authors>
    <author/>
  </authors>
  <commentList>
    <comment ref="A4" authorId="0">
      <text>
        <r>
          <rPr>
            <sz val="10"/>
            <rFont val="Arial"/>
            <family val="2"/>
          </rPr>
          <t>Ô chỉ tiêu có định dạng ký tự
Dữ liệu động đầu vào hợp lệ khi chỉ được thêm dòng trên ô này.</t>
        </r>
      </text>
    </comment>
    <comment ref="B4" authorId="0">
      <text>
        <r>
          <rPr>
            <sz val="10"/>
            <rFont val="Arial"/>
            <family val="2"/>
          </rPr>
          <t>Ô chỉ tiêu có định dạng ký tự
Dữ liệu động đầu vào hợp lệ khi chỉ được thêm dòng trên ô này.</t>
        </r>
      </text>
    </comment>
    <comment ref="C4" authorId="0">
      <text>
        <r>
          <rPr>
            <sz val="10"/>
            <rFont val="Arial"/>
            <family val="2"/>
          </rPr>
          <t>Ô chỉ tiêu có định dạng ký tự
Dữ liệu động đầu vào hợp lệ khi chỉ được thêm dòng trên ô này.</t>
        </r>
      </text>
    </comment>
    <comment ref="D4" authorId="0">
      <text>
        <r>
          <rPr>
            <sz val="10"/>
            <rFont val="Arial"/>
            <family val="2"/>
          </rPr>
          <t>Ô chỉ tiêu có định dạng số. Đơn vị tính x 1 (hoặc %)
Dữ liệu động đầu vào hợp lệ khi chỉ được thêm dòng trên ô này.</t>
        </r>
      </text>
    </comment>
    <comment ref="E4" authorId="0">
      <text>
        <r>
          <rPr>
            <sz val="10"/>
            <rFont val="Arial"/>
            <family val="2"/>
          </rPr>
          <t>Ô chỉ tiêu có định dạng số. Đơn vị tính x 1 (hoặc %)
Dữ liệu động đầu vào hợp lệ khi chỉ được thêm dòng trên ô này.</t>
        </r>
      </text>
    </comment>
    <comment ref="F4" authorId="0">
      <text>
        <r>
          <rPr>
            <sz val="10"/>
            <rFont val="Arial"/>
            <family val="2"/>
          </rPr>
          <t>Ô chỉ tiêu có định dạng số. Đơn vị tính x 1 (hoặc %)
Dữ liệu động đầu vào hợp lệ khi chỉ được thêm dòng trên ô này.</t>
        </r>
      </text>
    </comment>
    <comment ref="G4" authorId="0">
      <text>
        <r>
          <rPr>
            <sz val="10"/>
            <rFont val="Arial"/>
            <family val="2"/>
          </rPr>
          <t>Ô chỉ tiêu có định dạng số. Đơn vị tính x 1 (hoặc %)
Dữ liệu động đầu vào hợp lệ khi chỉ được thêm dòng trên ô này.</t>
        </r>
      </text>
    </comment>
    <comment ref="D5" authorId="0">
      <text>
        <r>
          <rPr>
            <sz val="10"/>
            <rFont val="Arial"/>
            <family val="2"/>
          </rPr>
          <t>Ô chỉ tiêu có định dạng số. Đơn vị tính x 1 (hoặc %)</t>
        </r>
      </text>
    </comment>
    <comment ref="E5" authorId="0">
      <text>
        <r>
          <rPr>
            <sz val="10"/>
            <rFont val="Arial"/>
            <family val="2"/>
          </rPr>
          <t>Ô chỉ tiêu có định dạng số. Đơn vị tính x 1 (hoặc %)</t>
        </r>
      </text>
    </comment>
    <comment ref="F5" authorId="0">
      <text>
        <r>
          <rPr>
            <sz val="10"/>
            <rFont val="Arial"/>
            <family val="2"/>
          </rPr>
          <t>Ô chỉ tiêu có định dạng số. Đơn vị tính x 1 (hoặc %)</t>
        </r>
      </text>
    </comment>
    <comment ref="G5" authorId="0">
      <text>
        <r>
          <rPr>
            <sz val="10"/>
            <rFont val="Arial"/>
            <family val="2"/>
          </rPr>
          <t>Ô chỉ tiêu có định dạng số. Đơn vị tính x 1 (hoặc %)</t>
        </r>
      </text>
    </comment>
    <comment ref="A7" authorId="0">
      <text>
        <r>
          <rPr>
            <sz val="10"/>
            <rFont val="Arial"/>
            <family val="2"/>
          </rPr>
          <t>Ô chỉ tiêu có định dạng số. Đơn vị tính x 1 (hoặc %)
Dữ liệu động đầu vào hợp lệ khi chỉ được thêm dòng trên ô này.</t>
        </r>
      </text>
    </comment>
    <comment ref="B7" authorId="0">
      <text>
        <r>
          <rPr>
            <sz val="10"/>
            <rFont val="Arial"/>
            <family val="2"/>
          </rPr>
          <t>Ô chỉ tiêu có định dạng ký tự
Dữ liệu động đầu vào hợp lệ khi chỉ được thêm dòng trên ô này.</t>
        </r>
      </text>
    </comment>
    <comment ref="C7" authorId="0">
      <text>
        <r>
          <rPr>
            <sz val="10"/>
            <rFont val="Arial"/>
            <family val="2"/>
          </rPr>
          <t>Ô chỉ tiêu có định dạng số. Đơn vị tính x 1 (hoặc %)
Dữ liệu động đầu vào hợp lệ khi chỉ được thêm dòng trên ô này.</t>
        </r>
      </text>
    </comment>
    <comment ref="D7" authorId="0">
      <text>
        <r>
          <rPr>
            <sz val="10"/>
            <rFont val="Arial"/>
            <family val="2"/>
          </rPr>
          <t>Ô chỉ tiêu có định dạng số. Đơn vị tính x 1 (hoặc %)
Dữ liệu động đầu vào hợp lệ khi chỉ được thêm dòng trên ô này.</t>
        </r>
      </text>
    </comment>
    <comment ref="E7" authorId="0">
      <text>
        <r>
          <rPr>
            <sz val="10"/>
            <rFont val="Arial"/>
            <family val="2"/>
          </rPr>
          <t>Ô chỉ tiêu có định dạng số. Đơn vị tính x 1 (hoặc %)
Dữ liệu động đầu vào hợp lệ khi chỉ được thêm dòng trên ô này.</t>
        </r>
      </text>
    </comment>
    <comment ref="F7" authorId="0">
      <text>
        <r>
          <rPr>
            <sz val="10"/>
            <rFont val="Arial"/>
            <family val="2"/>
          </rPr>
          <t>Ô chỉ tiêu có định dạng số. Đơn vị tính x 1 (hoặc %)
Dữ liệu động đầu vào hợp lệ khi chỉ được thêm dòng trên ô này.</t>
        </r>
      </text>
    </comment>
    <comment ref="G7" authorId="0">
      <text>
        <r>
          <rPr>
            <sz val="10"/>
            <rFont val="Arial"/>
            <family val="2"/>
          </rPr>
          <t>Ô chỉ tiêu có định dạng số. Đơn vị tính x 1 (hoặc %)
Dữ liệu động đầu vào hợp lệ khi chỉ được thêm dòng trên ô này.</t>
        </r>
      </text>
    </comment>
    <comment ref="D8" authorId="0">
      <text>
        <r>
          <rPr>
            <sz val="10"/>
            <rFont val="Arial"/>
            <family val="2"/>
          </rPr>
          <t>Ô chỉ tiêu có định dạng số. Đơn vị tính x 1 (hoặc %)</t>
        </r>
      </text>
    </comment>
    <comment ref="E8" authorId="0">
      <text>
        <r>
          <rPr>
            <sz val="10"/>
            <rFont val="Arial"/>
            <family val="2"/>
          </rPr>
          <t>Ô chỉ tiêu có định dạng số. Đơn vị tính x 1 (hoặc %)</t>
        </r>
      </text>
    </comment>
    <comment ref="F8" authorId="0">
      <text>
        <r>
          <rPr>
            <sz val="10"/>
            <rFont val="Arial"/>
            <family val="2"/>
          </rPr>
          <t>Ô chỉ tiêu có định dạng số. Đơn vị tính x 1 (hoặc %)</t>
        </r>
      </text>
    </comment>
    <comment ref="G8" authorId="0">
      <text>
        <r>
          <rPr>
            <sz val="10"/>
            <rFont val="Arial"/>
            <family val="2"/>
          </rPr>
          <t>Ô chỉ tiêu có định dạng số. Đơn vị tính x 1 (hoặc %)</t>
        </r>
      </text>
    </comment>
    <comment ref="A10" authorId="0">
      <text>
        <r>
          <rPr>
            <sz val="10"/>
            <rFont val="Arial"/>
            <family val="2"/>
          </rPr>
          <t>Ô chỉ tiêu có định dạng số. Đơn vị tính x 1 (hoặc %)
Dữ liệu động đầu vào hợp lệ khi chỉ được thêm dòng trên ô này.</t>
        </r>
      </text>
    </comment>
    <comment ref="B10" authorId="0">
      <text>
        <r>
          <rPr>
            <sz val="10"/>
            <rFont val="Arial"/>
            <family val="2"/>
          </rPr>
          <t>Ô chỉ tiêu có định dạng ký tự
Dữ liệu động đầu vào hợp lệ khi chỉ được thêm dòng trên ô này.</t>
        </r>
      </text>
    </comment>
    <comment ref="C10" authorId="0">
      <text>
        <r>
          <rPr>
            <sz val="10"/>
            <rFont val="Arial"/>
            <family val="2"/>
          </rPr>
          <t>Ô chỉ tiêu có định dạng số. Đơn vị tính x 1 (hoặc %)
Dữ liệu động đầu vào hợp lệ khi chỉ được thêm dòng trên ô này.</t>
        </r>
      </text>
    </comment>
    <comment ref="D10" authorId="0">
      <text>
        <r>
          <rPr>
            <sz val="10"/>
            <rFont val="Arial"/>
            <family val="2"/>
          </rPr>
          <t>Ô chỉ tiêu có định dạng số. Đơn vị tính x 1 (hoặc %)
Dữ liệu động đầu vào hợp lệ khi chỉ được thêm dòng trên ô này.</t>
        </r>
      </text>
    </comment>
    <comment ref="E10" authorId="0">
      <text>
        <r>
          <rPr>
            <sz val="10"/>
            <rFont val="Arial"/>
            <family val="2"/>
          </rPr>
          <t>Ô chỉ tiêu có định dạng số. Đơn vị tính x 1 (hoặc %)
Dữ liệu động đầu vào hợp lệ khi chỉ được thêm dòng trên ô này.</t>
        </r>
      </text>
    </comment>
    <comment ref="F10" authorId="0">
      <text>
        <r>
          <rPr>
            <sz val="10"/>
            <rFont val="Arial"/>
            <family val="2"/>
          </rPr>
          <t>Ô chỉ tiêu có định dạng số. Đơn vị tính x 1 (hoặc %)
Dữ liệu động đầu vào hợp lệ khi chỉ được thêm dòng trên ô này.</t>
        </r>
      </text>
    </comment>
    <comment ref="G10" authorId="0">
      <text>
        <r>
          <rPr>
            <sz val="10"/>
            <rFont val="Arial"/>
            <family val="2"/>
          </rPr>
          <t>Ô chỉ tiêu có định dạng số. Đơn vị tính x 1 (hoặc %)
Dữ liệu động đầu vào hợp lệ khi chỉ được thêm dòng trên ô này.</t>
        </r>
      </text>
    </comment>
    <comment ref="D11" authorId="0">
      <text>
        <r>
          <rPr>
            <sz val="10"/>
            <rFont val="Arial"/>
            <family val="2"/>
          </rPr>
          <t>Ô chỉ tiêu có định dạng số. Đơn vị tính x 1 (hoặc %)</t>
        </r>
      </text>
    </comment>
    <comment ref="E11" authorId="0">
      <text>
        <r>
          <rPr>
            <sz val="10"/>
            <rFont val="Arial"/>
            <family val="2"/>
          </rPr>
          <t>Ô chỉ tiêu có định dạng số. Đơn vị tính x 1 (hoặc %)</t>
        </r>
      </text>
    </comment>
    <comment ref="F11" authorId="0">
      <text>
        <r>
          <rPr>
            <sz val="10"/>
            <rFont val="Arial"/>
            <family val="2"/>
          </rPr>
          <t>Ô chỉ tiêu có định dạng số. Đơn vị tính x 1 (hoặc %)</t>
        </r>
      </text>
    </comment>
    <comment ref="G11" authorId="0">
      <text>
        <r>
          <rPr>
            <sz val="10"/>
            <rFont val="Arial"/>
            <family val="2"/>
          </rPr>
          <t>Ô chỉ tiêu có định dạng số. Đơn vị tính x 1 (hoặc %)</t>
        </r>
      </text>
    </comment>
    <comment ref="A16" authorId="0">
      <text>
        <r>
          <rPr>
            <sz val="10"/>
            <rFont val="Arial"/>
            <family val="2"/>
          </rPr>
          <t>Ô chỉ tiêu có định dạng số. Đơn vị tính x 1 (hoặc %)
Dữ liệu động đầu vào hợp lệ khi chỉ được thêm dòng trên ô này.</t>
        </r>
      </text>
    </comment>
    <comment ref="B16" authorId="0">
      <text>
        <r>
          <rPr>
            <sz val="10"/>
            <rFont val="Arial"/>
            <family val="2"/>
          </rPr>
          <t>Ô chỉ tiêu có định dạng ký tự
Dữ liệu động đầu vào hợp lệ khi chỉ được thêm dòng trên ô này.</t>
        </r>
      </text>
    </comment>
    <comment ref="C16" authorId="0">
      <text>
        <r>
          <rPr>
            <sz val="10"/>
            <rFont val="Arial"/>
            <family val="2"/>
          </rPr>
          <t>Ô chỉ tiêu có định dạng số. Đơn vị tính x 1 (hoặc %)
Dữ liệu động đầu vào hợp lệ khi chỉ được thêm dòng trên ô này.</t>
        </r>
      </text>
    </comment>
    <comment ref="D16" authorId="0">
      <text>
        <r>
          <rPr>
            <sz val="10"/>
            <rFont val="Arial"/>
            <family val="2"/>
          </rPr>
          <t>Ô chỉ tiêu có định dạng số. Đơn vị tính x 1 (hoặc %)
Dữ liệu động đầu vào hợp lệ khi chỉ được thêm dòng trên ô này.</t>
        </r>
      </text>
    </comment>
    <comment ref="E16" authorId="0">
      <text>
        <r>
          <rPr>
            <sz val="10"/>
            <rFont val="Arial"/>
            <family val="2"/>
          </rPr>
          <t>Ô chỉ tiêu có định dạng số. Đơn vị tính x 1 (hoặc %)
Dữ liệu động đầu vào hợp lệ khi chỉ được thêm dòng trên ô này.</t>
        </r>
      </text>
    </comment>
    <comment ref="F16" authorId="0">
      <text>
        <r>
          <rPr>
            <sz val="10"/>
            <rFont val="Arial"/>
            <family val="2"/>
          </rPr>
          <t>Ô chỉ tiêu có định dạng số. Đơn vị tính x 1 (hoặc %)
Dữ liệu động đầu vào hợp lệ khi chỉ được thêm dòng trên ô này.</t>
        </r>
      </text>
    </comment>
    <comment ref="G16" authorId="0">
      <text>
        <r>
          <rPr>
            <sz val="10"/>
            <rFont val="Arial"/>
            <family val="2"/>
          </rPr>
          <t>Ô chỉ tiêu có định dạng số. Đơn vị tính x 1 (hoặc %)
Dữ liệu động đầu vào hợp lệ khi chỉ được thêm dòng trên ô này.</t>
        </r>
      </text>
    </comment>
    <comment ref="D17" authorId="0">
      <text>
        <r>
          <rPr>
            <sz val="10"/>
            <rFont val="Arial"/>
            <family val="2"/>
          </rPr>
          <t>Ô chỉ tiêu có định dạng số. Đơn vị tính x 1 (hoặc %)</t>
        </r>
      </text>
    </comment>
    <comment ref="E17" authorId="0">
      <text>
        <r>
          <rPr>
            <sz val="10"/>
            <rFont val="Arial"/>
            <family val="2"/>
          </rPr>
          <t>Ô chỉ tiêu có định dạng số. Đơn vị tính x 1 (hoặc %)</t>
        </r>
      </text>
    </comment>
    <comment ref="F17" authorId="0">
      <text>
        <r>
          <rPr>
            <sz val="10"/>
            <rFont val="Arial"/>
            <family val="2"/>
          </rPr>
          <t>Ô chỉ tiêu có định dạng số. Đơn vị tính x 1 (hoặc %)</t>
        </r>
      </text>
    </comment>
    <comment ref="G17" authorId="0">
      <text>
        <r>
          <rPr>
            <sz val="10"/>
            <rFont val="Arial"/>
            <family val="2"/>
          </rPr>
          <t>Ô chỉ tiêu có định dạng số. Đơn vị tính x 1 (hoặc %)</t>
        </r>
      </text>
    </comment>
    <comment ref="A19" authorId="0">
      <text>
        <r>
          <rPr>
            <sz val="10"/>
            <rFont val="Arial"/>
            <family val="2"/>
          </rPr>
          <t>Ô chỉ tiêu có định dạng số. Đơn vị tính x 1 (hoặc %)
Dữ liệu động đầu vào hợp lệ khi chỉ được thêm dòng trên ô này.</t>
        </r>
      </text>
    </comment>
    <comment ref="B19" authorId="0">
      <text>
        <r>
          <rPr>
            <sz val="10"/>
            <rFont val="Arial"/>
            <family val="2"/>
          </rPr>
          <t>Ô chỉ tiêu có định dạng ký tự
Dữ liệu động đầu vào hợp lệ khi chỉ được thêm dòng trên ô này.</t>
        </r>
      </text>
    </comment>
    <comment ref="C19" authorId="0">
      <text>
        <r>
          <rPr>
            <sz val="10"/>
            <rFont val="Arial"/>
            <family val="2"/>
          </rPr>
          <t>Ô chỉ tiêu có định dạng số. Đơn vị tính x 1 (hoặc %)
Dữ liệu động đầu vào hợp lệ khi chỉ được thêm dòng trên ô này.</t>
        </r>
      </text>
    </comment>
    <comment ref="D19" authorId="0">
      <text>
        <r>
          <rPr>
            <sz val="10"/>
            <rFont val="Arial"/>
            <family val="2"/>
          </rPr>
          <t>Ô chỉ tiêu có định dạng số. Đơn vị tính x 1 (hoặc %)
Dữ liệu động đầu vào hợp lệ khi chỉ được thêm dòng trên ô này.</t>
        </r>
      </text>
    </comment>
    <comment ref="E19" authorId="0">
      <text>
        <r>
          <rPr>
            <sz val="10"/>
            <rFont val="Arial"/>
            <family val="2"/>
          </rPr>
          <t>Ô chỉ tiêu có định dạng số. Đơn vị tính x 1 (hoặc %)
Dữ liệu động đầu vào hợp lệ khi chỉ được thêm dòng trên ô này.</t>
        </r>
      </text>
    </comment>
    <comment ref="F19" authorId="0">
      <text>
        <r>
          <rPr>
            <sz val="10"/>
            <rFont val="Arial"/>
            <family val="2"/>
          </rPr>
          <t>Ô chỉ tiêu có định dạng số. Đơn vị tính x 1 (hoặc %)
Dữ liệu động đầu vào hợp lệ khi chỉ được thêm dòng trên ô này.</t>
        </r>
      </text>
    </comment>
    <comment ref="G19" authorId="0">
      <text>
        <r>
          <rPr>
            <sz val="10"/>
            <rFont val="Arial"/>
            <family val="2"/>
          </rPr>
          <t>Ô chỉ tiêu có định dạng số. Đơn vị tính x 1 (hoặc %)
Dữ liệu động đầu vào hợp lệ khi chỉ được thêm dòng trên ô này.</t>
        </r>
      </text>
    </comment>
    <comment ref="D20" authorId="0">
      <text>
        <r>
          <rPr>
            <sz val="10"/>
            <rFont val="Arial"/>
            <family val="2"/>
          </rPr>
          <t>Ô chỉ tiêu có định dạng số. Đơn vị tính x 1 (hoặc %)</t>
        </r>
      </text>
    </comment>
    <comment ref="E20" authorId="0">
      <text>
        <r>
          <rPr>
            <sz val="10"/>
            <rFont val="Arial"/>
            <family val="2"/>
          </rPr>
          <t>Ô chỉ tiêu có định dạng số. Đơn vị tính x 1 (hoặc %)</t>
        </r>
      </text>
    </comment>
    <comment ref="F20" authorId="0">
      <text>
        <r>
          <rPr>
            <sz val="10"/>
            <rFont val="Arial"/>
            <family val="2"/>
          </rPr>
          <t>Ô chỉ tiêu có định dạng số. Đơn vị tính x 1 (hoặc %)</t>
        </r>
      </text>
    </comment>
    <comment ref="G20" authorId="0">
      <text>
        <r>
          <rPr>
            <sz val="10"/>
            <rFont val="Arial"/>
            <family val="2"/>
          </rPr>
          <t>Ô chỉ tiêu có định dạng số. Đơn vị tính x 1 (hoặc %)</t>
        </r>
      </text>
    </comment>
    <comment ref="D21" authorId="0">
      <text>
        <r>
          <rPr>
            <sz val="10"/>
            <rFont val="Arial"/>
            <family val="2"/>
          </rPr>
          <t>Ô chỉ tiêu có định dạng số. Đơn vị tính x 1 (hoặc %)</t>
        </r>
      </text>
    </comment>
    <comment ref="E21" authorId="0">
      <text>
        <r>
          <rPr>
            <sz val="10"/>
            <rFont val="Arial"/>
            <family val="2"/>
          </rPr>
          <t>Ô chỉ tiêu có định dạng số. Đơn vị tính x 1 (hoặc %)</t>
        </r>
      </text>
    </comment>
    <comment ref="F21" authorId="0">
      <text>
        <r>
          <rPr>
            <sz val="10"/>
            <rFont val="Arial"/>
            <family val="2"/>
          </rPr>
          <t>Ô chỉ tiêu có định dạng số. Đơn vị tính x 1 (hoặc %)</t>
        </r>
      </text>
    </comment>
    <comment ref="G21" authorId="0">
      <text>
        <r>
          <rPr>
            <sz val="10"/>
            <rFont val="Arial"/>
            <family val="2"/>
          </rPr>
          <t>Ô chỉ tiêu có định dạng số. Đơn vị tính x 1 (hoặc %)</t>
        </r>
      </text>
    </comment>
    <comment ref="A23" authorId="0">
      <text>
        <r>
          <rPr>
            <sz val="10"/>
            <rFont val="Arial"/>
            <family val="2"/>
          </rPr>
          <t>Ô chỉ tiêu có định dạng số. Đơn vị tính x 1 (hoặc %)
Dữ liệu động đầu vào hợp lệ khi chỉ được thêm dòng trên ô này.</t>
        </r>
      </text>
    </comment>
    <comment ref="B23" authorId="0">
      <text>
        <r>
          <rPr>
            <sz val="10"/>
            <rFont val="Arial"/>
            <family val="2"/>
          </rPr>
          <t>Ô chỉ tiêu có định dạng ký tự
Dữ liệu động đầu vào hợp lệ khi chỉ được thêm dòng trên ô này.</t>
        </r>
      </text>
    </comment>
    <comment ref="C23" authorId="0">
      <text>
        <r>
          <rPr>
            <sz val="10"/>
            <rFont val="Arial"/>
            <family val="2"/>
          </rPr>
          <t>Ô chỉ tiêu có định dạng số. Đơn vị tính x 1 (hoặc %)
Dữ liệu động đầu vào hợp lệ khi chỉ được thêm dòng trên ô này.</t>
        </r>
      </text>
    </comment>
    <comment ref="D23" authorId="0">
      <text>
        <r>
          <rPr>
            <sz val="10"/>
            <rFont val="Arial"/>
            <family val="2"/>
          </rPr>
          <t>Ô chỉ tiêu có định dạng số. Đơn vị tính x 1 (hoặc %)
Dữ liệu động đầu vào hợp lệ khi chỉ được thêm dòng trên ô này.</t>
        </r>
      </text>
    </comment>
    <comment ref="E23" authorId="0">
      <text>
        <r>
          <rPr>
            <sz val="10"/>
            <rFont val="Arial"/>
            <family val="2"/>
          </rPr>
          <t>Ô chỉ tiêu có định dạng số. Đơn vị tính x 1 (hoặc %)
Dữ liệu động đầu vào hợp lệ khi chỉ được thêm dòng trên ô này.</t>
        </r>
      </text>
    </comment>
    <comment ref="F23" authorId="0">
      <text>
        <r>
          <rPr>
            <sz val="10"/>
            <rFont val="Arial"/>
            <family val="2"/>
          </rPr>
          <t>Ô chỉ tiêu có định dạng số. Đơn vị tính x 1 (hoặc %)
Dữ liệu động đầu vào hợp lệ khi chỉ được thêm dòng trên ô này.</t>
        </r>
      </text>
    </comment>
    <comment ref="G23" authorId="0">
      <text>
        <r>
          <rPr>
            <sz val="10"/>
            <rFont val="Arial"/>
            <family val="2"/>
          </rPr>
          <t>Ô chỉ tiêu có định dạng số. Đơn vị tính x 1 (hoặc %)
Dữ liệu động đầu vào hợp lệ khi chỉ được thêm dòng trên ô này.</t>
        </r>
      </text>
    </comment>
    <comment ref="D24" authorId="0">
      <text>
        <r>
          <rPr>
            <sz val="10"/>
            <rFont val="Arial"/>
            <family val="2"/>
          </rPr>
          <t>Ô chỉ tiêu có định dạng số. Đơn vị tính x 1 (hoặc %)</t>
        </r>
      </text>
    </comment>
    <comment ref="E24" authorId="0">
      <text>
        <r>
          <rPr>
            <sz val="10"/>
            <rFont val="Arial"/>
            <family val="2"/>
          </rPr>
          <t>Ô chỉ tiêu có định dạng số. Đơn vị tính x 1 (hoặc %)</t>
        </r>
      </text>
    </comment>
    <comment ref="F24" authorId="0">
      <text>
        <r>
          <rPr>
            <sz val="10"/>
            <rFont val="Arial"/>
            <family val="2"/>
          </rPr>
          <t>Ô chỉ tiêu có định dạng số. Đơn vị tính x 1 (hoặc %)</t>
        </r>
      </text>
    </comment>
    <comment ref="G24" authorId="0">
      <text>
        <r>
          <rPr>
            <sz val="10"/>
            <rFont val="Arial"/>
            <family val="2"/>
          </rPr>
          <t>Ô chỉ tiêu có định dạng số. Đơn vị tính x 1 (hoặc %)</t>
        </r>
      </text>
    </comment>
    <comment ref="D25" authorId="0">
      <text>
        <r>
          <rPr>
            <sz val="10"/>
            <rFont val="Arial"/>
            <family val="2"/>
          </rPr>
          <t>Ô chỉ tiêu có định dạng số. Đơn vị tính x 1 (hoặc %)</t>
        </r>
      </text>
    </comment>
    <comment ref="E25" authorId="0">
      <text>
        <r>
          <rPr>
            <sz val="10"/>
            <rFont val="Arial"/>
            <family val="2"/>
          </rPr>
          <t>Ô chỉ tiêu có định dạng số. Đơn vị tính x 1 (hoặc %)</t>
        </r>
      </text>
    </comment>
    <comment ref="F25" authorId="0">
      <text>
        <r>
          <rPr>
            <sz val="10"/>
            <rFont val="Arial"/>
            <family val="2"/>
          </rPr>
          <t>Ô chỉ tiêu có định dạng số. Đơn vị tính x 1 (hoặc %)</t>
        </r>
      </text>
    </comment>
    <comment ref="G25" authorId="0">
      <text>
        <r>
          <rPr>
            <sz val="10"/>
            <rFont val="Arial"/>
            <family val="2"/>
          </rPr>
          <t>Ô chỉ tiêu có định dạng số. Đơn vị tính x 1 (hoặc %)</t>
        </r>
      </text>
    </comment>
    <comment ref="A27" authorId="0">
      <text>
        <r>
          <rPr>
            <sz val="10"/>
            <rFont val="Arial"/>
            <family val="2"/>
          </rPr>
          <t>Ô chỉ tiêu có định dạng ký tự
Dữ liệu động đầu vào hợp lệ khi chỉ được thêm dòng trên ô này.</t>
        </r>
      </text>
    </comment>
    <comment ref="B27" authorId="0">
      <text>
        <r>
          <rPr>
            <sz val="10"/>
            <rFont val="Arial"/>
            <family val="2"/>
          </rPr>
          <t>Ô chỉ tiêu có định dạng ký tự
Dữ liệu động đầu vào hợp lệ khi chỉ được thêm dòng trên ô này.</t>
        </r>
      </text>
    </comment>
    <comment ref="C27" authorId="0">
      <text>
        <r>
          <rPr>
            <sz val="10"/>
            <rFont val="Arial"/>
            <family val="2"/>
          </rPr>
          <t>Ô chỉ tiêu có định dạng ký tự
Dữ liệu động đầu vào hợp lệ khi chỉ được thêm dòng trên ô này.</t>
        </r>
      </text>
    </comment>
    <comment ref="D27" authorId="0">
      <text>
        <r>
          <rPr>
            <sz val="10"/>
            <rFont val="Arial"/>
            <family val="2"/>
          </rPr>
          <t>Ô chỉ tiêu có định dạng số. Đơn vị tính x 1 (hoặc %)
Dữ liệu động đầu vào hợp lệ khi chỉ được thêm dòng trên ô này.</t>
        </r>
      </text>
    </comment>
    <comment ref="E27" authorId="0">
      <text>
        <r>
          <rPr>
            <sz val="10"/>
            <rFont val="Arial"/>
            <family val="2"/>
          </rPr>
          <t>Ô chỉ tiêu có định dạng số. Đơn vị tính x 1 (hoặc %)
Dữ liệu động đầu vào hợp lệ khi chỉ được thêm dòng trên ô này.</t>
        </r>
      </text>
    </comment>
    <comment ref="F27" authorId="0">
      <text>
        <r>
          <rPr>
            <sz val="10"/>
            <rFont val="Arial"/>
            <family val="2"/>
          </rPr>
          <t>Ô chỉ tiêu có định dạng số. Đơn vị tính x 1 (hoặc %)
Dữ liệu động đầu vào hợp lệ khi chỉ được thêm dòng trên ô này.</t>
        </r>
      </text>
    </comment>
    <comment ref="G27" authorId="0">
      <text>
        <r>
          <rPr>
            <sz val="10"/>
            <rFont val="Arial"/>
            <family val="2"/>
          </rPr>
          <t>Ô chỉ tiêu có định dạng số. Đơn vị tính x 1 (hoặc %)
Dữ liệu động đầu vào hợp lệ khi chỉ được thêm dòng trên ô này.</t>
        </r>
      </text>
    </comment>
    <comment ref="A29" authorId="0">
      <text>
        <r>
          <rPr>
            <sz val="10"/>
            <rFont val="Arial"/>
            <family val="2"/>
          </rPr>
          <t>Ô chỉ tiêu có định dạng ký tự
Dữ liệu động đầu vào hợp lệ khi chỉ được thêm dòng trên ô này.</t>
        </r>
      </text>
    </comment>
    <comment ref="B29" authorId="0">
      <text>
        <r>
          <rPr>
            <sz val="10"/>
            <rFont val="Arial"/>
            <family val="2"/>
          </rPr>
          <t>Ô chỉ tiêu có định dạng ký tự
Dữ liệu động đầu vào hợp lệ khi chỉ được thêm dòng trên ô này.</t>
        </r>
      </text>
    </comment>
    <comment ref="C29" authorId="0">
      <text>
        <r>
          <rPr>
            <sz val="10"/>
            <rFont val="Arial"/>
            <family val="2"/>
          </rPr>
          <t>Ô chỉ tiêu có định dạng ký tự
Dữ liệu động đầu vào hợp lệ khi chỉ được thêm dòng trên ô này.</t>
        </r>
      </text>
    </comment>
    <comment ref="D29" authorId="0">
      <text>
        <r>
          <rPr>
            <sz val="10"/>
            <rFont val="Arial"/>
            <family val="2"/>
          </rPr>
          <t>Ô chỉ tiêu có định dạng số. Đơn vị tính x 1 (hoặc %)
Dữ liệu động đầu vào hợp lệ khi chỉ được thêm dòng trên ô này.</t>
        </r>
      </text>
    </comment>
    <comment ref="E29" authorId="0">
      <text>
        <r>
          <rPr>
            <sz val="10"/>
            <rFont val="Arial"/>
            <family val="2"/>
          </rPr>
          <t>Ô chỉ tiêu có định dạng số. Đơn vị tính x 1 (hoặc %)
Dữ liệu động đầu vào hợp lệ khi chỉ được thêm dòng trên ô này.</t>
        </r>
      </text>
    </comment>
    <comment ref="F29" authorId="0">
      <text>
        <r>
          <rPr>
            <sz val="10"/>
            <rFont val="Arial"/>
            <family val="2"/>
          </rPr>
          <t>Ô chỉ tiêu có định dạng số. Đơn vị tính x 1 (hoặc %)
Dữ liệu động đầu vào hợp lệ khi chỉ được thêm dòng trên ô này.</t>
        </r>
      </text>
    </comment>
    <comment ref="G29" authorId="0">
      <text>
        <r>
          <rPr>
            <sz val="10"/>
            <rFont val="Arial"/>
            <family val="2"/>
          </rPr>
          <t>Ô chỉ tiêu có định dạng số. Đơn vị tính x 1 (hoặc %)
Dữ liệu động đầu vào hợp lệ khi chỉ được thêm dòng trên ô này.</t>
        </r>
      </text>
    </comment>
    <comment ref="D30" authorId="0">
      <text>
        <r>
          <rPr>
            <sz val="10"/>
            <rFont val="Arial"/>
            <family val="2"/>
          </rPr>
          <t>Ô chỉ tiêu có định dạng số. Đơn vị tính x 1 (hoặc %)</t>
        </r>
      </text>
    </comment>
    <comment ref="E30" authorId="0">
      <text>
        <r>
          <rPr>
            <sz val="10"/>
            <rFont val="Arial"/>
            <family val="2"/>
          </rPr>
          <t>Ô chỉ tiêu có định dạng số. Đơn vị tính x 1 (hoặc %)</t>
        </r>
      </text>
    </comment>
    <comment ref="F30" authorId="0">
      <text>
        <r>
          <rPr>
            <sz val="10"/>
            <rFont val="Arial"/>
            <family val="2"/>
          </rPr>
          <t>Ô chỉ tiêu có định dạng số. Đơn vị tính x 1 (hoặc %)</t>
        </r>
      </text>
    </comment>
    <comment ref="G30" authorId="0">
      <text>
        <r>
          <rPr>
            <sz val="10"/>
            <rFont val="Arial"/>
            <family val="2"/>
          </rPr>
          <t>Ô chỉ tiêu có định dạng số. Đơn vị tính x 1 (hoặc %)</t>
        </r>
      </text>
    </comment>
    <comment ref="D31" authorId="0">
      <text>
        <r>
          <rPr>
            <sz val="10"/>
            <rFont val="Arial"/>
            <family val="2"/>
          </rPr>
          <t>Ô chỉ tiêu có định dạng số. Đơn vị tính x 1 (hoặc %)</t>
        </r>
      </text>
    </comment>
    <comment ref="E31" authorId="0">
      <text>
        <r>
          <rPr>
            <sz val="10"/>
            <rFont val="Arial"/>
            <family val="2"/>
          </rPr>
          <t>Ô chỉ tiêu có định dạng số. Đơn vị tính x 1 (hoặc %)</t>
        </r>
      </text>
    </comment>
    <comment ref="F31" authorId="0">
      <text>
        <r>
          <rPr>
            <sz val="10"/>
            <rFont val="Arial"/>
            <family val="2"/>
          </rPr>
          <t>Ô chỉ tiêu có định dạng số. Đơn vị tính x 1 (hoặc %)</t>
        </r>
      </text>
    </comment>
    <comment ref="G31" author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<sst xmlns="http://schemas.openxmlformats.org/spreadsheetml/2006/main" count="1613" uniqueCount="975">
  <si>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</si>
  <si>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</si>
  <si>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</si>
  <si>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</si>
  <si>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</si>
  <si>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</si>
  <si>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</si>
  <si>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</si>
  <si>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</si>
  <si>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</si>
  <si>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</si>
  <si>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</si>
  <si>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</si>
  <si>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</si>
  <si>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</si>
  <si>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</si>
  <si>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</si>
  <si>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</si>
  <si>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</si>
  <si>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</si>
  <si>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</si>
  <si>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</si>
  <si>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</si>
  <si>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</si>
  <si>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</si>
  <si>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</si>
  <si>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</si>
  <si>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</si>
  <si>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</si>
  <si>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</si>
  <si>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</si>
  <si>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</si>
  <si>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</si>
  <si>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</si>
  <si>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</si>
  <si>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</si>
  <si>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</si>
  <si>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</si>
  <si>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</si>
  <si>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</si>
  <si>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</si>
  <si>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</si>
  <si>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</si>
  <si>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</si>
  <si>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</si>
  <si>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</si>
  <si>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</si>
  <si>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</si>
  <si>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</si>
  <si>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</si>
  <si>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</si>
  <si>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</si>
  <si>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</si>
  <si>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</si>
  <si>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</si>
  <si>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</si>
  <si>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</si>
  <si>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</si>
  <si>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</si>
  <si>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</si>
  <si>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</si>
  <si>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</si>
  <si>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</si>
  <si>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</si>
  <si>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</si>
  <si>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</si>
  <si>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</si>
  <si>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</si>
  <si>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</si>
  <si>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</si>
  <si>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</si>
  <si>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</si>
  <si>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</si>
  <si>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</si>
  <si>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</si>
  <si>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</si>
  <si>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</si>
  <si>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</si>
  <si>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</si>
  <si>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</si>
  <si>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</si>
  <si>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</si>
  <si>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</si>
  <si>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</si>
  <si>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</si>
  <si>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</si>
  <si>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</si>
  <si>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</si>
  <si>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</si>
  <si>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</si>
  <si>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</si>
  <si>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</si>
  <si>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</si>
  <si>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</si>
  <si>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</si>
  <si>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</si>
  <si>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</si>
  <si>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</si>
  <si>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</si>
  <si>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</si>
  <si>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</si>
  <si>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</si>
  <si>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</si>
  <si>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</si>
  <si>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</si>
  <si>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</si>
  <si>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</si>
  <si>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</si>
  <si>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</si>
  <si>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</si>
  <si>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</si>
  <si>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</si>
  <si>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</si>
  <si>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</si>
  <si>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</si>
  <si>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</si>
  <si>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</si>
  <si>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</si>
  <si>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</si>
  <si>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</si>
  <si>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</si>
  <si>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</si>
  <si>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</si>
  <si>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</si>
  <si>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</si>
  <si>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</si>
  <si>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</si>
  <si>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</si>
  <si>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</si>
  <si>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</si>
  <si>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</si>
  <si>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</si>
  <si>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</si>
  <si>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</si>
  <si>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</si>
  <si>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</si>
  <si>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</si>
  <si>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</si>
  <si>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</si>
  <si>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</si>
  <si>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</si>
  <si>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</si>
  <si>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</si>
  <si>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</si>
  <si>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</si>
  <si>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</si>
  <si>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</si>
  <si>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</si>
  <si>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</si>
  <si>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</si>
  <si>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</si>
  <si>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</si>
  <si>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</si>
  <si>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</si>
  <si>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</si>
  <si>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</si>
  <si>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</si>
  <si>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</si>
  <si>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</si>
  <si>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</si>
  <si>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</si>
  <si>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</si>
  <si>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</si>
  <si>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</si>
  <si>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</si>
  <si>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</si>
  <si>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</si>
  <si>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</si>
  <si>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</si>
  <si>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</si>
  <si>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</si>
  <si>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</si>
  <si>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</si>
  <si>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</si>
  <si>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</si>
  <si>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</si>
  <si>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</si>
  <si>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</si>
  <si>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</si>
  <si>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</si>
  <si>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</si>
  <si>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</si>
  <si>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</si>
  <si>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</si>
  <si>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</si>
  <si>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</si>
  <si>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</si>
  <si>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</si>
  <si>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</si>
  <si>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</si>
  <si>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</si>
  <si>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</si>
  <si>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</si>
  <si>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</si>
  <si>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</si>
  <si>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</si>
  <si>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</si>
  <si>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</si>
  <si>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</si>
  <si>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</si>
  <si>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</si>
  <si>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</si>
  <si>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</si>
  <si>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</si>
  <si>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</si>
  <si>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</si>
  <si>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</si>
  <si>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</si>
  <si>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</si>
  <si>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</si>
  <si>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</si>
  <si>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</si>
  <si>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</si>
  <si>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</si>
  <si>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</si>
  <si>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</si>
  <si>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</si>
  <si>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</si>
  <si>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</si>
  <si>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</si>
  <si>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</si>
  <si>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</si>
  <si>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</si>
  <si>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</si>
  <si>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</si>
  <si>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</si>
  <si>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</si>
  <si>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</si>
  <si>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</si>
  <si>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</si>
  <si>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</si>
  <si>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</si>
  <si>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</si>
  <si>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</si>
  <si>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</si>
  <si>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</si>
  <si>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</si>
  <si>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</si>
  <si>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</si>
  <si>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</si>
  <si>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</si>
  <si>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</si>
  <si>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</si>
  <si>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</si>
  <si>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</si>
  <si>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</si>
  <si>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</si>
  <si>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</si>
  <si>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</si>
  <si>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</si>
  <si>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</si>
  <si>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</si>
  <si>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</si>
  <si>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</si>
  <si>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</si>
  <si>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</si>
  <si>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</si>
  <si>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</si>
  <si>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</si>
  <si>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</si>
  <si>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</si>
  <si>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</si>
  <si>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</si>
  <si>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</si>
  <si>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</si>
  <si>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</si>
  <si>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</si>
  <si>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</si>
  <si>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</si>
  <si>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</si>
  <si>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</si>
  <si>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</si>
  <si>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</si>
  <si>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</si>
  <si>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</si>
  <si>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</si>
  <si>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</si>
  <si>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</si>
  <si>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</si>
  <si>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</si>
  <si>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</si>
  <si>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</si>
  <si>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</si>
  <si>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</si>
  <si>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</si>
  <si>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</si>
  <si>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</si>
  <si>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</si>
  <si>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</si>
  <si>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</si>
  <si>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</si>
  <si>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</si>
  <si>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</si>
  <si>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</si>
  <si>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</si>
  <si>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</si>
  <si>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</si>
  <si>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</si>
  <si>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</si>
  <si>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</si>
  <si>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</si>
  <si>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</si>
  <si>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</si>
  <si>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</si>
  <si>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</si>
  <si>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</si>
  <si>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</si>
  <si>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</si>
  <si>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</si>
  <si>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</si>
  <si>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</si>
  <si>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</si>
  <si>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</si>
  <si>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</si>
  <si>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</si>
  <si>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</si>
  <si>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</si>
  <si>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</si>
  <si>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</si>
  <si>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</si>
  <si>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</si>
  <si>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</si>
  <si>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</si>
  <si>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</si>
  <si>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</si>
  <si>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</si>
  <si>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</si>
  <si>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</si>
  <si>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</si>
  <si>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</si>
  <si>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</si>
  <si>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</si>
  <si>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</si>
  <si>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</si>
  <si>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</si>
  <si>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</si>
  <si>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</si>
  <si>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</si>
  <si>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</si>
  <si>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</si>
  <si>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</si>
  <si>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</si>
  <si>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</si>
  <si>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</si>
  <si>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</si>
  <si>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</si>
  <si>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</si>
  <si>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</si>
  <si>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</si>
  <si>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</si>
  <si>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</si>
  <si>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</si>
  <si>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</si>
  <si>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</si>
  <si>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</si>
  <si>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</si>
  <si>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</si>
  <si>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</si>
  <si>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</si>
  <si>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</si>
  <si>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</si>
  <si>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</si>
  <si>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</si>
  <si>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</si>
  <si>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</si>
  <si>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</si>
  <si>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</si>
  <si>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</si>
  <si>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</si>
  <si>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</si>
  <si>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</si>
  <si>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</si>
  <si>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</si>
  <si>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</si>
  <si>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</si>
  <si>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</si>
  <si>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</si>
  <si>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</si>
  <si>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</si>
  <si>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</si>
  <si>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</si>
  <si>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</si>
  <si>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</si>
  <si>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</si>
  <si>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</si>
  <si>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</si>
  <si>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</si>
  <si>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</si>
  <si>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</si>
  <si>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</si>
  <si>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</si>
  <si>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</si>
  <si>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</si>
  <si>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</si>
  <si>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</si>
  <si>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</si>
  <si>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</si>
  <si>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</si>
  <si>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</si>
  <si>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</si>
  <si>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</si>
  <si>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</si>
  <si>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</si>
  <si>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</si>
  <si>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</si>
  <si>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</si>
  <si>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</si>
  <si>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</si>
  <si>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</si>
  <si>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</si>
  <si>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</si>
  <si>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</si>
  <si>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</si>
  <si>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</si>
  <si>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</si>
  <si>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</si>
  <si>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</si>
  <si>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</si>
  <si>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</si>
  <si>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</si>
  <si>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</si>
  <si>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</si>
  <si>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</si>
  <si>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</si>
  <si>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</si>
  <si>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</si>
  <si>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</si>
  <si>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</si>
  <si>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</si>
  <si>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</si>
  <si>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</si>
  <si>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</si>
  <si>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</si>
  <si>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</si>
  <si>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</si>
  <si>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</si>
  <si>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</si>
  <si>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</si>
  <si>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</si>
  <si>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</si>
  <si>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</si>
  <si>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</si>
  <si>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</si>
  <si>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</si>
  <si>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</si>
  <si>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</si>
  <si>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</si>
  <si>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</si>
  <si>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</si>
  <si>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</si>
  <si>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</si>
  <si>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</si>
  <si>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</si>
  <si>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</si>
  <si>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</si>
  <si>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</si>
  <si>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</si>
  <si>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</si>
  <si>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</si>
  <si>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</si>
  <si>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</si>
  <si>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</si>
  <si>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</si>
  <si>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</si>
  <si>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</si>
  <si>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</si>
  <si>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</si>
  <si>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</si>
  <si>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</si>
  <si>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</si>
  <si>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</si>
  <si>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</si>
  <si>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</si>
  <si>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</si>
  <si>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</si>
  <si>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</si>
  <si>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</si>
  <si>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</si>
  <si>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</si>
  <si>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</si>
  <si>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</si>
  <si>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</si>
  <si>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</si>
  <si>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</si>
  <si>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</si>
  <si>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</si>
  <si>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</si>
  <si>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</si>
  <si>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</si>
  <si>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</si>
  <si>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</si>
  <si>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</si>
  <si>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</si>
  <si>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</si>
  <si>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</si>
  <si>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</si>
  <si>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</si>
  <si>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</si>
  <si>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</si>
  <si>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</si>
  <si>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</si>
  <si>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</si>
  <si>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</si>
  <si>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</si>
  <si>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</si>
  <si>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</si>
  <si>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</si>
  <si>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</si>
  <si>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</si>
  <si>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</si>
  <si>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</si>
  <si>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</si>
  <si>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</si>
  <si>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</si>
  <si>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</si>
  <si>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</si>
  <si>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</si>
  <si>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</si>
  <si>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</si>
  <si>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</si>
  <si>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</si>
  <si>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</si>
  <si>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</si>
  <si>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</si>
  <si>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</si>
  <si>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</si>
  <si>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</si>
  <si>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</si>
  <si>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</si>
  <si>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</si>
  <si>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</si>
  <si>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</si>
  <si>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</si>
  <si>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</si>
  <si>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</si>
  <si>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</si>
  <si>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</si>
  <si>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</si>
  <si>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</si>
  <si>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</si>
  <si>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</si>
  <si>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</si>
  <si>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</si>
  <si>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</si>
  <si>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</si>
  <si>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</si>
  <si>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</si>
  <si>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</si>
  <si>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</si>
  <si>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</si>
  <si>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</si>
  <si>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</si>
  <si>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</si>
  <si>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</si>
  <si>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</si>
  <si>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</si>
  <si>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</si>
  <si>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</si>
  <si>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</si>
  <si>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</si>
  <si>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</si>
  <si>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</si>
  <si>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</si>
  <si>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</si>
  <si>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</si>
  <si>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</si>
  <si>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</si>
  <si>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</si>
  <si>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</si>
  <si>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</si>
  <si>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</si>
  <si>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</si>
  <si>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</si>
  <si>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</si>
  <si>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</si>
  <si>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</si>
  <si>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</si>
  <si>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</si>
  <si>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</si>
  <si>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</si>
  <si>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</si>
  <si>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</si>
  <si>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</si>
  <si>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</si>
  <si>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</si>
  <si>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</si>
  <si>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</si>
  <si>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</si>
  <si>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</si>
  <si>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</si>
  <si>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</si>
  <si>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</si>
  <si>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</si>
  <si>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</si>
  <si>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</si>
  <si>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</si>
  <si>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</si>
  <si>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</si>
  <si>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</si>
  <si>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</si>
  <si>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</si>
  <si>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</si>
  <si>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</si>
  <si>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</si>
  <si>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</si>
  <si>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</si>
  <si>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</si>
  <si>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</si>
  <si>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</si>
  <si>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</si>
  <si>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</si>
  <si>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</si>
  <si>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</si>
  <si>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</si>
  <si>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</si>
  <si>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</si>
  <si>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</si>
  <si>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</si>
  <si>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</si>
  <si>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</si>
  <si>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</si>
  <si>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</si>
  <si>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</si>
  <si>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</si>
  <si>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</si>
  <si>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</si>
  <si>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</si>
  <si>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</si>
  <si>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</si>
  <si>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</si>
  <si>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</si>
  <si>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</si>
  <si>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</si>
  <si>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</si>
  <si>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</si>
  <si>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</si>
  <si>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</si>
  <si>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</si>
  <si>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</si>
  <si>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</si>
  <si>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</si>
  <si>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</si>
  <si>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</si>
  <si>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</si>
  <si>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</si>
  <si>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</si>
  <si>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</si>
  <si>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</si>
  <si>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</si>
  <si>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</si>
  <si>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</si>
  <si>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</si>
  <si>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</si>
  <si>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</si>
  <si>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</si>
  <si>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</si>
  <si>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</si>
  <si>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</si>
  <si>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</si>
  <si>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</si>
  <si>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</si>
  <si>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</si>
  <si>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</si>
  <si>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</si>
  <si>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</si>
  <si>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</si>
  <si>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</si>
  <si>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</si>
  <si>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</si>
  <si>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</si>
  <si>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</si>
  <si>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</si>
  <si>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</si>
  <si>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</si>
  <si>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</si>
  <si>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</si>
  <si>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</si>
  <si>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</si>
  <si>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</si>
  <si>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</si>
  <si>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</si>
  <si>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</si>
  <si>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</si>
  <si>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</si>
  <si>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</si>
  <si>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</si>
  <si>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</si>
  <si>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</si>
  <si>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</si>
  <si>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</si>
  <si>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</si>
  <si>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</si>
  <si>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</si>
  <si>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</si>
  <si>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</si>
  <si>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</si>
  <si>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</si>
  <si>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</si>
  <si>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</si>
  <si>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</si>
  <si>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</si>
  <si>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</si>
  <si>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</si>
  <si>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</si>
  <si>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</si>
  <si>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</si>
  <si>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</si>
  <si>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</si>
  <si>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</si>
  <si>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</si>
  <si>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</si>
  <si>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</si>
  <si>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</si>
  <si>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</si>
  <si>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</si>
  <si>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</si>
  <si>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</si>
  <si>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</si>
  <si>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</si>
  <si>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</si>
  <si>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</si>
  <si>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</si>
  <si>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</si>
  <si>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</si>
  <si>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</si>
  <si>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</si>
  <si>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</si>
  <si>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</si>
  <si>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</si>
  <si>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</si>
  <si>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</si>
  <si>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</si>
  <si>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</si>
  <si>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</si>
  <si>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</si>
  <si>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</si>
  <si>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</si>
  <si>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</si>
  <si>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</si>
  <si>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</si>
  <si>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</si>
  <si>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</si>
  <si>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</si>
  <si>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</si>
  <si>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</si>
  <si>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</si>
  <si>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</si>
  <si>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</si>
  <si>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</si>
  <si>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</si>
  <si>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</si>
  <si>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</si>
  <si>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</si>
  <si>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</si>
  <si>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</si>
  <si>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</si>
  <si>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</si>
  <si>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</si>
  <si>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</si>
  <si>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</si>
  <si>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Năm 2021
Year 2021</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</si>
  <si>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</si>
  <si>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</si>
  <si>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</si>
  <si>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</si>
  <si>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</si>
  <si>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</si>
  <si>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</si>
  <si>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</si>
  <si>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</si>
  <si>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</si>
  <si>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</si>
  <si>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</si>
  <si>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</si>
  <si>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</si>
  <si>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</si>
  <si>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</si>
  <si>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</si>
  <si>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</si>
  <si>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</si>
  <si>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</si>
  <si>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</si>
  <si>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</si>
  <si>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</si>
  <si>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</si>
  <si>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</si>
  <si>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</si>
  <si>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</si>
  <si>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</si>
  <si>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</si>
  <si>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</si>
  <si>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</si>
  <si>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</si>
  <si>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</si>
  <si>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</si>
  <si>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</si>
  <si>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</si>
  <si>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</si>
  <si>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</si>
  <si>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</si>
  <si>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</si>
  <si>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</si>
  <si>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</si>
  <si>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</si>
  <si>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</si>
  <si>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</si>
  <si>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</si>
  <si>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</si>
  <si>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</si>
  <si>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</si>
  <si>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</si>
  <si>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</si>
  <si>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</si>
  <si>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</si>
  <si>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</si>
  <si>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t>
  </si>
  <si>
    <t xml:space="preserve">Tiền </t>
  </si>
  <si>
    <t>...</t>
  </si>
  <si>
    <t>Tiền gửi ngân hàng</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</si>
  <si>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</si>
  <si>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</si>
  <si>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</si>
  <si>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</si>
  <si>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</si>
  <si>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</si>
  <si>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</si>
  <si>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</si>
  <si>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</si>
  <si>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</si>
  <si>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</si>
  <si>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</si>
  <si>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</si>
  <si>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</si>
  <si>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</si>
  <si>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</si>
  <si>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</si>
  <si>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</si>
  <si>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</si>
  <si>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</si>
  <si>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</si>
  <si>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</si>
  <si>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</si>
  <si>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</si>
  <si>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</si>
  <si>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</si>
  <si>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</si>
  <si>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</si>
  <si>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</si>
  <si>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</si>
  <si>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</si>
  <si>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</si>
  <si>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</si>
  <si>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</si>
  <si>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</si>
  <si>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</si>
  <si>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</si>
  <si>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</si>
  <si>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</si>
  <si>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</si>
  <si>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 xml:space="preserve">     MSN12003    8.725%   12/05/2023</t>
  </si>
  <si>
    <t>Năm 2022
Year 2022</t>
  </si>
  <si>
    <t xml:space="preserve">     KBC121020  10.8%     24/06/2023</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</si>
  <si>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</si>
  <si>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</si>
  <si>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</si>
  <si>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</si>
  <si>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</si>
  <si>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</si>
  <si>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</si>
  <si>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</si>
  <si>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</si>
  <si>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</si>
  <si>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Hoàng Văn Sơn</t>
  </si>
  <si>
    <t>2251.1.5</t>
  </si>
  <si>
    <t xml:space="preserve">     VIC121005   9.625%   11/03/2024</t>
  </si>
  <si>
    <t xml:space="preserve">     SBT121002  10.80%    26/01/2024</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</si>
  <si>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</si>
  <si>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</si>
  <si>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</si>
  <si>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</si>
  <si>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</si>
  <si>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</si>
  <si>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</si>
  <si>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</si>
  <si>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</si>
  <si>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Hà Thị Tuyết Nhung</t>
  </si>
  <si>
    <t>Tại ngày 31 tháng 12 năm 2022/As at 31 December 2022</t>
  </si>
  <si>
    <t>Tại 31 tháng 12 năm 2022/As at 31 December 2022</t>
  </si>
  <si>
    <t>Ngày 31 tháng 12 năm 2022
As at 31 December 2022</t>
  </si>
  <si>
    <t>BÁO CÁO LƯU CHUYỂN TIỀN TỆ
CASH FLOW STATEMENT</t>
  </si>
  <si>
    <t>NH TMCP Đầu tư và Phát triển Việt Nam Chi nhánh Nam Kỳ Khởi Nghĩa</t>
  </si>
  <si>
    <t>Quý IV năm 2022
Quarter IV 2022</t>
  </si>
  <si>
    <t>Quý III năm 2022
Quarter III 2022</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</si>
  <si>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</si>
  <si>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</si>
  <si>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</si>
  <si>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</si>
  <si>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</si>
  <si>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</si>
  <si>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</si>
  <si>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</si>
  <si>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</si>
  <si>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</si>
  <si>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</si>
  <si>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</si>
  <si>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</si>
  <si>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</si>
  <si>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</si>
  <si>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</si>
  <si>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</si>
  <si>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</si>
  <si>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</si>
  <si>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</si>
  <si>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</si>
  <si>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</si>
  <si>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</si>
  <si>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</si>
  <si>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</si>
  <si>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</si>
  <si>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</si>
  <si>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</si>
  <si>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</si>
  <si>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</si>
  <si>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</si>
  <si>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</si>
  <si>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</si>
  <si>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</si>
  <si>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</si>
  <si>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</si>
  <si>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</si>
  <si>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</si>
  <si>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</si>
  <si>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</si>
  <si>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</si>
  <si>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</si>
  <si>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</si>
  <si>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</si>
  <si>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</si>
  <si>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</si>
  <si>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</si>
  <si>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</si>
  <si>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</si>
  <si>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</si>
  <si>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</si>
  <si>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</si>
  <si>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</si>
  <si>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</si>
  <si>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</si>
  <si>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</si>
  <si>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</si>
  <si>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</si>
  <si>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</si>
  <si>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</si>
  <si>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</si>
  <si>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</si>
  <si>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</si>
  <si>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</si>
  <si>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</si>
  <si>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</si>
  <si>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</si>
  <si>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</si>
  <si>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</si>
  <si>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</si>
  <si>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</si>
  <si>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</si>
  <si>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</si>
  <si>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Ngày 10 tháng 01 năm 2023</t>
  </si>
  <si>
    <t>Quý IV năm 2022/ Quarter IV 2022</t>
  </si>
  <si>
    <t>Quý III năm 2022 Quarter III 2022</t>
  </si>
  <si>
    <t>Quý IV năm 2022 Quarter IV 2022</t>
  </si>
  <si>
    <t>Quý IV năm 2021 Quarter IV 2021</t>
  </si>
  <si>
    <t xml:space="preserve">            Phạm Thị Minh Huệ</t>
  </si>
  <si>
    <t>Ngày 30 tháng 09 năm 2022
As at 30 September 2022</t>
  </si>
  <si>
    <t>Quý IV năm 2022
 Quarter IV 2022</t>
  </si>
  <si>
    <t>Quý III năm 2022
 Quarter III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</si>
</sst>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s>
  <fonts count="18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10"/>
      <color indexed="8"/>
      <name val="Arial"/>
      <family val="2"/>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62520">
    <xf numFmtId="0" fontId="0" fillId="0" borderId="0"/>
    <xf numFmtId="43" fontId="54" fillId="0" borderId="0" quotePrefix="1" applyFont="0" applyFill="0" applyBorder="0" applyAlignment="0">
      <protection locked="0"/>
    </xf>
    <xf numFmtId="43" fontId="68"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54" fillId="0" borderId="0" applyFont="0" applyFill="0" applyBorder="0" applyAlignment="0" applyProtection="0"/>
    <xf numFmtId="0" fontId="54" fillId="0" borderId="0"/>
    <xf numFmtId="0" fontId="69" fillId="0" borderId="0" applyNumberFormat="0" applyFill="0" applyBorder="0" applyAlignment="0" applyProtection="0"/>
    <xf numFmtId="0" fontId="68" fillId="0" borderId="0"/>
    <xf numFmtId="0" fontId="68" fillId="0" borderId="0"/>
    <xf numFmtId="0" fontId="68" fillId="0" borderId="0"/>
    <xf numFmtId="0" fontId="68" fillId="0" borderId="0"/>
    <xf numFmtId="0" fontId="54" fillId="0" borderId="0"/>
    <xf numFmtId="0" fontId="68" fillId="0" borderId="0"/>
    <xf numFmtId="0" fontId="68" fillId="0" borderId="0"/>
    <xf numFmtId="0" fontId="68" fillId="0" borderId="0"/>
    <xf numFmtId="0" fontId="68" fillId="0" borderId="0"/>
    <xf numFmtId="0" fontId="68" fillId="0" borderId="0"/>
    <xf numFmtId="0" fontId="54" fillId="0" borderId="0"/>
    <xf numFmtId="0" fontId="68" fillId="0" borderId="0"/>
    <xf numFmtId="0" fontId="65" fillId="0" borderId="0"/>
    <xf numFmtId="0" fontId="54" fillId="0" borderId="0"/>
    <xf numFmtId="9" fontId="54" fillId="0" borderId="0" quotePrefix="1" applyFont="0" applyFill="0" applyBorder="0" applyAlignment="0">
      <protection locked="0"/>
    </xf>
    <xf numFmtId="9" fontId="68" fillId="0" borderId="0" applyFont="0" applyFill="0" applyBorder="0" applyAlignment="0" applyProtection="0"/>
    <xf numFmtId="0" fontId="53" fillId="0" borderId="0"/>
    <xf numFmtId="0" fontId="52" fillId="0" borderId="0"/>
    <xf numFmtId="43" fontId="54" fillId="0" borderId="0" applyFont="0" applyFill="0" applyBorder="0" applyAlignment="0" applyProtection="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36" fillId="0" borderId="0"/>
    <xf numFmtId="0" fontId="35" fillId="0" borderId="0"/>
    <xf numFmtId="0" fontId="34" fillId="0" borderId="0"/>
    <xf numFmtId="0" fontId="33"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0" fillId="0" borderId="22" applyNumberFormat="0" applyFill="0" applyAlignment="0" applyProtection="0"/>
    <xf numFmtId="0" fontId="105"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05" fillId="39"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7"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7" fillId="0" borderId="0" applyFont="0" applyFill="0" applyBorder="0" applyAlignment="0" applyProtection="0"/>
    <xf numFmtId="0" fontId="32" fillId="0" borderId="0"/>
    <xf numFmtId="0" fontId="32" fillId="0" borderId="0"/>
    <xf numFmtId="9" fontId="113" fillId="0" borderId="0" applyFont="0" applyFill="0" applyBorder="0" applyAlignment="0" applyProtection="0"/>
    <xf numFmtId="9" fontId="67" fillId="0" borderId="0" applyFont="0" applyFill="0" applyBorder="0" applyAlignment="0" applyProtection="0"/>
    <xf numFmtId="0" fontId="117"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67" fillId="0" borderId="0" applyFont="0" applyFill="0" applyBorder="0" applyAlignment="0" applyProtection="0"/>
    <xf numFmtId="0" fontId="32" fillId="0" borderId="0"/>
    <xf numFmtId="0" fontId="116" fillId="0" borderId="0">
      <alignment vertical="top"/>
    </xf>
    <xf numFmtId="43" fontId="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center"/>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67"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67"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67"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38" fontId="111"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170" fontId="112" fillId="0" borderId="0" applyFont="0" applyFill="0" applyBorder="0" applyAlignment="0" applyProtection="0"/>
    <xf numFmtId="0" fontId="32" fillId="0" borderId="0"/>
    <xf numFmtId="6" fontId="114" fillId="0" borderId="0" applyFont="0" applyFill="0" applyBorder="0" applyAlignment="0" applyProtection="0"/>
    <xf numFmtId="9" fontId="67"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67" fillId="0" borderId="0" applyFont="0" applyFill="0" applyBorder="0" applyAlignment="0" applyProtection="0"/>
    <xf numFmtId="0" fontId="32" fillId="0" borderId="0"/>
    <xf numFmtId="0" fontId="106" fillId="0" borderId="0">
      <alignment vertical="top"/>
    </xf>
    <xf numFmtId="9" fontId="67"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7"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0" fontId="111" fillId="0" borderId="0" applyFont="0" applyFill="0" applyBorder="0" applyAlignment="0" applyProtection="0"/>
    <xf numFmtId="169" fontId="54" fillId="0" borderId="0" applyFont="0" applyFill="0" applyBorder="0" applyAlignment="0" applyProtection="0"/>
    <xf numFmtId="0" fontId="110" fillId="0" borderId="0" applyFont="0" applyFill="0" applyBorder="0" applyAlignment="0" applyProtection="0"/>
    <xf numFmtId="0" fontId="54" fillId="0" borderId="0"/>
    <xf numFmtId="0" fontId="117" fillId="0" borderId="0" applyNumberFormat="0" applyFill="0" applyBorder="0" applyAlignment="0" applyProtection="0"/>
    <xf numFmtId="0" fontId="118" fillId="0" borderId="0"/>
    <xf numFmtId="0" fontId="65" fillId="0" borderId="0"/>
    <xf numFmtId="0" fontId="54"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4"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4"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4"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4" fillId="0" borderId="0" applyFill="0" applyBorder="0" applyAlignment="0"/>
    <xf numFmtId="0" fontId="124" fillId="0" borderId="0"/>
    <xf numFmtId="1" fontId="125" fillId="0" borderId="4" applyBorder="0"/>
    <xf numFmtId="43" fontId="32" fillId="0" borderId="0" applyFont="0" applyFill="0" applyBorder="0" applyAlignment="0" applyProtection="0"/>
    <xf numFmtId="43" fontId="54" fillId="0" borderId="0" applyFont="0" applyFill="0" applyBorder="0" applyAlignment="0" applyProtection="0"/>
    <xf numFmtId="178" fontId="118" fillId="0" borderId="0"/>
    <xf numFmtId="179" fontId="126" fillId="0" borderId="0"/>
    <xf numFmtId="3" fontId="54"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4" fillId="0" borderId="0" applyFont="0" applyFill="0" applyBorder="0" applyAlignment="0" applyProtection="0"/>
    <xf numFmtId="182" fontId="54" fillId="0" borderId="0"/>
    <xf numFmtId="0" fontId="54" fillId="0" borderId="0" applyFont="0" applyFill="0" applyBorder="0" applyAlignment="0" applyProtection="0"/>
    <xf numFmtId="183" fontId="54" fillId="0" borderId="0" applyFont="0" applyFill="0" applyBorder="0" applyAlignment="0" applyProtection="0"/>
    <xf numFmtId="184" fontId="54" fillId="0" borderId="0" applyFont="0" applyFill="0" applyBorder="0" applyAlignment="0" applyProtection="0"/>
    <xf numFmtId="185" fontId="54" fillId="0" borderId="0"/>
    <xf numFmtId="0" fontId="130" fillId="0" borderId="0" applyNumberFormat="0" applyAlignment="0">
      <alignment horizontal="left"/>
    </xf>
    <xf numFmtId="186" fontId="65" fillId="0" borderId="0" applyFont="0" applyFill="0" applyBorder="0" applyAlignment="0" applyProtection="0"/>
    <xf numFmtId="2" fontId="54" fillId="0" borderId="0" applyFont="0" applyFill="0" applyBorder="0" applyAlignment="0" applyProtection="0"/>
    <xf numFmtId="187" fontId="65"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4" fillId="0" borderId="0" applyFont="0" applyFill="0" applyBorder="0" applyAlignment="0" applyProtection="0"/>
    <xf numFmtId="189" fontId="54" fillId="0" borderId="0" applyFont="0" applyFill="0" applyBorder="0" applyAlignment="0" applyProtection="0"/>
    <xf numFmtId="0" fontId="136" fillId="0" borderId="26"/>
    <xf numFmtId="190" fontId="137" fillId="0" borderId="27"/>
    <xf numFmtId="191" fontId="54" fillId="0" borderId="0" applyFont="0" applyFill="0" applyBorder="0" applyAlignment="0" applyProtection="0"/>
    <xf numFmtId="192" fontId="54"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2" fillId="0" borderId="0"/>
    <xf numFmtId="0" fontId="32" fillId="0" borderId="0"/>
    <xf numFmtId="0" fontId="32" fillId="0" borderId="0"/>
    <xf numFmtId="0" fontId="32" fillId="0" borderId="0"/>
    <xf numFmtId="0" fontId="67" fillId="0" borderId="0"/>
    <xf numFmtId="0" fontId="65" fillId="0" borderId="0"/>
    <xf numFmtId="196" fontId="138" fillId="0" borderId="0" applyFont="0" applyFill="0" applyBorder="0" applyAlignment="0" applyProtection="0"/>
    <xf numFmtId="197" fontId="138" fillId="0" borderId="0" applyFont="0" applyFill="0" applyBorder="0" applyAlignment="0" applyProtection="0"/>
    <xf numFmtId="0" fontId="54" fillId="0" borderId="0" applyFont="0" applyFill="0" applyBorder="0" applyAlignment="0" applyProtection="0"/>
    <xf numFmtId="0" fontId="118" fillId="0" borderId="0"/>
    <xf numFmtId="14" fontId="121" fillId="0" borderId="0">
      <alignment horizontal="center" wrapText="1"/>
      <protection locked="0"/>
    </xf>
    <xf numFmtId="198" fontId="54" fillId="0" borderId="0" applyFont="0" applyFill="0" applyBorder="0" applyAlignment="0" applyProtection="0"/>
    <xf numFmtId="10" fontId="54"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4"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4" fillId="0" borderId="0" applyFont="0" applyFill="0" applyBorder="0" applyAlignment="0" applyProtection="0"/>
    <xf numFmtId="206" fontId="54"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4" fillId="0" borderId="0" applyFont="0" applyFill="0" applyBorder="0" applyAlignment="0" applyProtection="0"/>
    <xf numFmtId="44" fontId="54"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4" fillId="0" borderId="0" applyFont="0" applyFill="0" applyBorder="0" applyAlignment="0" applyProtection="0"/>
    <xf numFmtId="208" fontId="54"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4" fillId="0" borderId="0" applyFont="0" applyFill="0" applyBorder="0" applyAlignment="0" applyProtection="0"/>
    <xf numFmtId="42" fontId="5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4" fillId="0" borderId="0" applyFont="0" applyFill="0" applyBorder="0" applyAlignment="0" applyProtection="0"/>
    <xf numFmtId="0" fontId="32" fillId="0" borderId="0"/>
    <xf numFmtId="0" fontId="32" fillId="0" borderId="0"/>
    <xf numFmtId="0" fontId="32" fillId="0" borderId="0"/>
    <xf numFmtId="0" fontId="32" fillId="0" borderId="0"/>
    <xf numFmtId="0" fontId="54"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4"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43" fontId="54" fillId="0" borderId="0" applyFont="0" applyFill="0" applyBorder="0" applyAlignment="0" applyProtection="0"/>
    <xf numFmtId="43" fontId="54" fillId="0" borderId="0" applyFont="0" applyFill="0" applyBorder="0" applyAlignment="0" applyProtection="0"/>
    <xf numFmtId="43" fontId="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5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4" fillId="0" borderId="0" applyFont="0" applyFill="0" applyBorder="0" applyAlignment="0" applyProtection="0"/>
    <xf numFmtId="0" fontId="161" fillId="46"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21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210" fontId="54" fillId="47" borderId="31" applyNumberFormat="0" applyFont="0" applyFill="0" applyBorder="0" applyAlignment="0" applyProtection="0">
      <alignment vertical="center"/>
    </xf>
    <xf numFmtId="0" fontId="54" fillId="47" borderId="31" applyNumberFormat="0" applyFont="0" applyFill="0" applyBorder="0" applyAlignment="0" applyProtection="0">
      <alignment vertical="center"/>
    </xf>
    <xf numFmtId="165" fontId="54" fillId="47" borderId="31" applyNumberFormat="0" applyFont="0" applyFill="0" applyBorder="0" applyAlignment="0" applyProtection="0">
      <alignment vertical="center"/>
    </xf>
    <xf numFmtId="165" fontId="54" fillId="47" borderId="31" applyNumberFormat="0" applyFont="0" applyFill="0" applyBorder="0" applyAlignment="0" applyProtection="0">
      <alignment vertical="center"/>
    </xf>
    <xf numFmtId="3" fontId="54" fillId="47" borderId="31" applyNumberFormat="0" applyFont="0" applyFill="0" applyBorder="0" applyAlignment="0" applyProtection="0">
      <alignment vertical="center"/>
    </xf>
    <xf numFmtId="165" fontId="54" fillId="47" borderId="31" applyNumberFormat="0" applyFont="0" applyFill="0" applyBorder="0" applyAlignment="0" applyProtection="0">
      <alignment vertical="center"/>
    </xf>
    <xf numFmtId="3"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21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210"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165" fontId="54" fillId="48" borderId="31" applyNumberFormat="0" applyFont="0" applyFill="0" applyBorder="0" applyAlignment="0" applyProtection="0">
      <alignment vertical="center"/>
    </xf>
    <xf numFmtId="0" fontId="54" fillId="48" borderId="31" applyNumberFormat="0" applyFont="0" applyFill="0" applyBorder="0" applyAlignment="0" applyProtection="0">
      <alignment vertical="center"/>
    </xf>
    <xf numFmtId="211" fontId="54" fillId="48" borderId="31" applyNumberFormat="0" applyFont="0" applyFill="0" applyBorder="0" applyAlignment="0" applyProtection="0">
      <alignment vertical="center"/>
    </xf>
    <xf numFmtId="165" fontId="54" fillId="48" borderId="31" applyNumberFormat="0" applyFont="0" applyFill="0" applyBorder="0" applyAlignment="0" applyProtection="0">
      <alignment vertical="center"/>
    </xf>
    <xf numFmtId="43" fontId="6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11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4" fillId="0" borderId="0" quotePrefix="1" applyFont="0" applyFill="0" applyBorder="0" applyAlignment="0">
      <protection locked="0"/>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2" fillId="0" borderId="0">
      <alignment vertical="top"/>
    </xf>
    <xf numFmtId="0" fontId="32" fillId="15" borderId="21" applyNumberFormat="0" applyFont="0" applyAlignment="0" applyProtection="0"/>
    <xf numFmtId="43" fontId="16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54"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4" fillId="0" borderId="0"/>
    <xf numFmtId="0" fontId="54" fillId="0" borderId="0"/>
    <xf numFmtId="43" fontId="54" fillId="0" borderId="0" applyFont="0" applyFill="0" applyBorder="0" applyAlignment="0" applyProtection="0"/>
    <xf numFmtId="9" fontId="32" fillId="0" borderId="0" applyFont="0" applyFill="0" applyBorder="0" applyAlignment="0" applyProtection="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43" fontId="54" fillId="0" borderId="0" applyFont="0" applyFill="0" applyBorder="0" applyAlignment="0" applyProtection="0"/>
    <xf numFmtId="0" fontId="54" fillId="0" borderId="0"/>
    <xf numFmtId="0" fontId="32" fillId="0" borderId="0"/>
    <xf numFmtId="43" fontId="32" fillId="0" borderId="0" applyFont="0" applyFill="0" applyBorder="0" applyAlignment="0" applyProtection="0"/>
    <xf numFmtId="43" fontId="54" fillId="0" borderId="0" applyFont="0" applyFill="0" applyBorder="0" applyAlignment="0" applyProtection="0"/>
    <xf numFmtId="0" fontId="54" fillId="0" borderId="0"/>
    <xf numFmtId="0" fontId="32" fillId="0" borderId="0"/>
    <xf numFmtId="0" fontId="32" fillId="15" borderId="21" applyNumberFormat="0" applyFont="0" applyAlignment="0" applyProtection="0"/>
    <xf numFmtId="0" fontId="32" fillId="18"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21"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15" borderId="21" applyNumberFormat="0" applyFont="0" applyAlignment="0" applyProtection="0"/>
    <xf numFmtId="0" fontId="32" fillId="37" borderId="0" applyNumberFormat="0" applyBorder="0" applyAlignment="0" applyProtection="0"/>
    <xf numFmtId="0" fontId="32" fillId="38"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54"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67" fillId="0" borderId="0" applyFont="0" applyFill="0" applyBorder="0" applyAlignment="0" applyProtection="0"/>
    <xf numFmtId="0" fontId="32" fillId="0" borderId="0"/>
    <xf numFmtId="0" fontId="32" fillId="0" borderId="0"/>
    <xf numFmtId="0" fontId="32" fillId="0" borderId="0"/>
    <xf numFmtId="9" fontId="67" fillId="0" borderId="0" applyFont="0" applyFill="0" applyBorder="0" applyAlignment="0" applyProtection="0"/>
    <xf numFmtId="0" fontId="32" fillId="0" borderId="0"/>
    <xf numFmtId="0" fontId="116"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7"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6" fillId="0" borderId="0">
      <alignment vertical="top"/>
    </xf>
    <xf numFmtId="43" fontId="32" fillId="0" borderId="0" applyFont="0" applyFill="0" applyBorder="0" applyAlignment="0" applyProtection="0"/>
    <xf numFmtId="43" fontId="67"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7"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7"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7"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7"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6" fillId="0" borderId="0">
      <alignment vertical="top"/>
    </xf>
    <xf numFmtId="43" fontId="32" fillId="0" borderId="0" applyFont="0" applyFill="0" applyBorder="0" applyAlignment="0" applyProtection="0"/>
    <xf numFmtId="43" fontId="67"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7"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67"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7"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54" fillId="0" borderId="0" quotePrefix="1" applyFont="0" applyFill="0" applyBorder="0" applyAlignment="0">
      <protection locked="0"/>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116" fillId="0" borderId="0">
      <alignment vertical="top"/>
    </xf>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9"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43" fontId="31" fillId="0" borderId="0" applyFont="0" applyFill="0" applyBorder="0" applyAlignment="0" applyProtection="0"/>
    <xf numFmtId="0" fontId="116"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6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4" fillId="0" borderId="0"/>
    <xf numFmtId="43" fontId="54" fillId="0" borderId="0" applyFont="0" applyFill="0" applyBorder="0" applyAlignment="0" applyProtection="0"/>
    <xf numFmtId="43" fontId="31" fillId="0" borderId="0" applyFont="0" applyFill="0" applyBorder="0" applyAlignment="0" applyProtection="0"/>
    <xf numFmtId="43" fontId="67"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54" fillId="0" borderId="0"/>
    <xf numFmtId="0" fontId="31" fillId="0" borderId="0"/>
    <xf numFmtId="0" fontId="31" fillId="0" borderId="0"/>
    <xf numFmtId="43" fontId="31" fillId="0" borderId="0" applyFont="0" applyFill="0" applyBorder="0" applyAlignment="0" applyProtection="0"/>
    <xf numFmtId="43" fontId="54"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16"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43" fontId="31" fillId="0" borderId="0" applyFont="0" applyFill="0" applyBorder="0" applyAlignment="0" applyProtection="0"/>
    <xf numFmtId="43" fontId="67"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67"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67"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9" fontId="67"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54" fillId="0" borderId="0" quotePrefix="1" applyFont="0" applyFill="0" applyBorder="0" applyAlignment="0">
      <protection locked="0"/>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6" borderId="0" applyNumberFormat="0" applyBorder="0" applyAlignment="0" applyProtection="0"/>
    <xf numFmtId="0" fontId="31" fillId="0" borderId="0"/>
    <xf numFmtId="0" fontId="6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0"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67"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5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5" borderId="0" applyNumberFormat="0" applyBorder="0" applyAlignment="0" applyProtection="0"/>
    <xf numFmtId="43" fontId="31" fillId="0" borderId="0" applyFont="0" applyFill="0" applyBorder="0" applyAlignment="0" applyProtection="0"/>
    <xf numFmtId="0" fontId="31" fillId="30" borderId="0" applyNumberFormat="0" applyBorder="0" applyAlignment="0" applyProtection="0"/>
    <xf numFmtId="0" fontId="31" fillId="0" borderId="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22"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162"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116" fillId="0" borderId="0">
      <alignment vertical="top"/>
    </xf>
    <xf numFmtId="0" fontId="31" fillId="0" borderId="0"/>
    <xf numFmtId="43" fontId="67"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0" borderId="0"/>
    <xf numFmtId="9" fontId="54" fillId="0" borderId="0" quotePrefix="1" applyFont="0" applyFill="0" applyBorder="0" applyAlignment="0">
      <protection locked="0"/>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4"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162" fillId="0" borderId="0" applyFont="0" applyFill="0" applyBorder="0" applyAlignment="0" applyProtection="0"/>
    <xf numFmtId="43" fontId="54" fillId="0" borderId="0" applyFont="0" applyFill="0" applyBorder="0" applyAlignment="0" applyProtection="0"/>
    <xf numFmtId="0" fontId="31" fillId="0" borderId="0"/>
    <xf numFmtId="0" fontId="162"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162"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6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67"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54" fillId="0" borderId="0"/>
    <xf numFmtId="0" fontId="31" fillId="0" borderId="0"/>
    <xf numFmtId="0" fontId="31" fillId="0" borderId="0"/>
    <xf numFmtId="0" fontId="31" fillId="0" borderId="0"/>
    <xf numFmtId="0" fontId="31" fillId="0" borderId="0"/>
    <xf numFmtId="0" fontId="31" fillId="0" borderId="0"/>
    <xf numFmtId="0" fontId="31" fillId="0" borderId="0"/>
    <xf numFmtId="43" fontId="67"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2" fillId="0" borderId="0">
      <alignment vertical="top"/>
    </xf>
    <xf numFmtId="43" fontId="54" fillId="0" borderId="0" applyFont="0" applyFill="0" applyBorder="0" applyAlignment="0" applyProtection="0"/>
    <xf numFmtId="0" fontId="31" fillId="0" borderId="0"/>
    <xf numFmtId="0" fontId="31" fillId="38" borderId="0" applyNumberFormat="0" applyBorder="0" applyAlignment="0" applyProtection="0"/>
    <xf numFmtId="9" fontId="31" fillId="0" borderId="0" applyFont="0" applyFill="0" applyBorder="0" applyAlignment="0" applyProtection="0"/>
    <xf numFmtId="0" fontId="31" fillId="0" borderId="0"/>
    <xf numFmtId="0" fontId="54"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25" borderId="0" applyNumberFormat="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67"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67"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9" fontId="67"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67" fillId="0" borderId="0"/>
    <xf numFmtId="9"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67"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54" fillId="0" borderId="0" applyFont="0" applyFill="0" applyBorder="0" applyAlignment="0" applyProtection="0"/>
    <xf numFmtId="43" fontId="31" fillId="0" borderId="0" applyFont="0" applyFill="0" applyBorder="0" applyAlignment="0" applyProtection="0"/>
    <xf numFmtId="0" fontId="31" fillId="0" borderId="0"/>
    <xf numFmtId="9"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54" fillId="0" borderId="0" applyFont="0" applyFill="0" applyBorder="0" applyAlignment="0" applyProtection="0"/>
    <xf numFmtId="0" fontId="31" fillId="0" borderId="0"/>
    <xf numFmtId="0" fontId="31" fillId="0" borderId="0"/>
    <xf numFmtId="9" fontId="67"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5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54"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33" borderId="0" applyNumberFormat="0" applyBorder="0" applyAlignment="0" applyProtection="0"/>
    <xf numFmtId="9" fontId="31" fillId="0" borderId="0" applyFont="0" applyFill="0" applyBorder="0" applyAlignment="0" applyProtection="0"/>
    <xf numFmtId="0" fontId="31" fillId="0" borderId="0"/>
    <xf numFmtId="0" fontId="31" fillId="0" borderId="0"/>
    <xf numFmtId="0" fontId="31" fillId="37"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67"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quotePrefix="1" applyFont="0" applyFill="0" applyBorder="0" applyAlignment="0">
      <protection locked="0"/>
    </xf>
    <xf numFmtId="0" fontId="31" fillId="0" borderId="0"/>
    <xf numFmtId="0" fontId="31" fillId="0" borderId="0"/>
    <xf numFmtId="0" fontId="31" fillId="0" borderId="0"/>
    <xf numFmtId="0" fontId="31" fillId="0" borderId="0"/>
    <xf numFmtId="0" fontId="31" fillId="0" borderId="0"/>
    <xf numFmtId="9" fontId="67" fillId="0" borderId="0" applyFont="0" applyFill="0" applyBorder="0" applyAlignment="0" applyProtection="0"/>
    <xf numFmtId="9" fontId="31" fillId="0" borderId="0" applyFont="0" applyFill="0" applyBorder="0" applyAlignment="0" applyProtection="0"/>
    <xf numFmtId="0" fontId="31" fillId="0" borderId="0"/>
    <xf numFmtId="0" fontId="31" fillId="22" borderId="0" applyNumberFormat="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0" fontId="31" fillId="0" borderId="0"/>
    <xf numFmtId="43" fontId="67"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43" fontId="67" fillId="0" borderId="0" applyFont="0" applyFill="0" applyBorder="0" applyAlignment="0" applyProtection="0"/>
    <xf numFmtId="0" fontId="31" fillId="0" borderId="0"/>
    <xf numFmtId="0" fontId="31" fillId="0" borderId="0"/>
    <xf numFmtId="9" fontId="67"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0" fontId="31" fillId="37" borderId="0" applyNumberFormat="0" applyBorder="0" applyAlignment="0" applyProtection="0"/>
    <xf numFmtId="43" fontId="54"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90" fillId="0" borderId="0"/>
    <xf numFmtId="0" fontId="31" fillId="0" borderId="0"/>
    <xf numFmtId="0" fontId="31" fillId="0" borderId="0"/>
    <xf numFmtId="0" fontId="31" fillId="0" borderId="0"/>
    <xf numFmtId="0" fontId="31" fillId="0" borderId="0"/>
    <xf numFmtId="0" fontId="31" fillId="0" borderId="0"/>
    <xf numFmtId="43" fontId="54"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67" fillId="0" borderId="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7"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7"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7"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7"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7"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7"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43" fontId="67" fillId="0" borderId="0" applyFont="0" applyFill="0" applyBorder="0" applyAlignment="0" applyProtection="0"/>
    <xf numFmtId="0" fontId="67"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106" fillId="0" borderId="0">
      <alignment vertical="top"/>
    </xf>
    <xf numFmtId="43" fontId="29" fillId="0" borderId="0" applyFont="0" applyFill="0" applyBorder="0" applyAlignment="0" applyProtection="0"/>
    <xf numFmtId="43" fontId="54" fillId="0" borderId="0" applyFont="0" applyFill="0" applyBorder="0" applyAlignment="0" applyProtection="0"/>
    <xf numFmtId="0" fontId="29" fillId="0" borderId="0"/>
    <xf numFmtId="0" fontId="29" fillId="0" borderId="0"/>
    <xf numFmtId="0" fontId="29" fillId="0" borderId="0"/>
    <xf numFmtId="0" fontId="29" fillId="0" borderId="0"/>
    <xf numFmtId="0" fontId="67" fillId="0" borderId="0"/>
    <xf numFmtId="43" fontId="54"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4" fillId="0" borderId="0" applyFont="0" applyFill="0" applyBorder="0" applyAlignment="0" applyProtection="0"/>
    <xf numFmtId="0" fontId="29" fillId="0" borderId="0"/>
    <xf numFmtId="0" fontId="29" fillId="0" borderId="0"/>
    <xf numFmtId="0" fontId="29" fillId="0" borderId="0"/>
    <xf numFmtId="0" fontId="29" fillId="0" borderId="0"/>
    <xf numFmtId="0" fontId="54"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6" fillId="0" borderId="0">
      <alignment vertical="top"/>
    </xf>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54" fillId="0" borderId="0" applyFont="0" applyFill="0" applyBorder="0" applyAlignment="0" applyProtection="0"/>
    <xf numFmtId="0" fontId="29"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67"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9" fillId="0" borderId="0"/>
    <xf numFmtId="43" fontId="29" fillId="0" borderId="0" applyFont="0" applyFill="0" applyBorder="0" applyAlignment="0" applyProtection="0"/>
    <xf numFmtId="0" fontId="163" fillId="0" borderId="0">
      <alignment vertical="top"/>
    </xf>
    <xf numFmtId="0" fontId="29" fillId="0" borderId="0"/>
    <xf numFmtId="0" fontId="67" fillId="0" borderId="0"/>
    <xf numFmtId="0" fontId="29" fillId="0" borderId="0"/>
    <xf numFmtId="0" fontId="67" fillId="0" borderId="0"/>
    <xf numFmtId="43" fontId="163"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54"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9" fontId="54" fillId="0" borderId="0" applyFont="0" applyFill="0" applyBorder="0" applyAlignment="0" applyProtection="0"/>
    <xf numFmtId="0" fontId="67" fillId="0" borderId="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163" fillId="0" borderId="0">
      <alignment vertical="top"/>
    </xf>
    <xf numFmtId="0" fontId="28" fillId="0" borderId="0"/>
    <xf numFmtId="0" fontId="67" fillId="0" borderId="0"/>
    <xf numFmtId="0" fontId="28" fillId="0" borderId="0"/>
    <xf numFmtId="0" fontId="67" fillId="0" borderId="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67" fillId="0" borderId="0"/>
    <xf numFmtId="0" fontId="28" fillId="0" borderId="0"/>
    <xf numFmtId="43" fontId="28" fillId="0" borderId="0" applyFont="0" applyFill="0" applyBorder="0" applyAlignment="0" applyProtection="0"/>
    <xf numFmtId="0" fontId="28" fillId="0" borderId="0"/>
    <xf numFmtId="0" fontId="28" fillId="0" borderId="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30" borderId="0" applyNumberFormat="0" applyBorder="0" applyAlignment="0" applyProtection="0"/>
    <xf numFmtId="0" fontId="28" fillId="26" borderId="0" applyNumberFormat="0" applyBorder="0" applyAlignment="0" applyProtection="0"/>
    <xf numFmtId="9" fontId="28" fillId="0" borderId="0" applyFont="0" applyFill="0" applyBorder="0" applyAlignment="0" applyProtection="0"/>
    <xf numFmtId="0" fontId="28" fillId="22" borderId="0" applyNumberFormat="0" applyBorder="0" applyAlignment="0" applyProtection="0"/>
    <xf numFmtId="0" fontId="28" fillId="18" borderId="0" applyNumberFormat="0" applyBorder="0" applyAlignment="0" applyProtection="0"/>
    <xf numFmtId="0" fontId="28" fillId="37" borderId="0" applyNumberFormat="0" applyBorder="0" applyAlignment="0" applyProtection="0"/>
    <xf numFmtId="0" fontId="67" fillId="0" borderId="0"/>
    <xf numFmtId="0" fontId="28" fillId="33" borderId="0" applyNumberFormat="0" applyBorder="0" applyAlignment="0" applyProtection="0"/>
    <xf numFmtId="0" fontId="28" fillId="29" borderId="0" applyNumberFormat="0" applyBorder="0" applyAlignment="0" applyProtection="0"/>
    <xf numFmtId="43" fontId="28" fillId="0" borderId="0" applyFont="0" applyFill="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34" borderId="0" applyNumberFormat="0" applyBorder="0" applyAlignment="0" applyProtection="0"/>
    <xf numFmtId="0" fontId="28" fillId="17" borderId="0" applyNumberFormat="0" applyBorder="0" applyAlignment="0" applyProtection="0"/>
    <xf numFmtId="0" fontId="164" fillId="0" borderId="0" applyNumberFormat="0" applyFill="0" applyBorder="0" applyAlignment="0" applyProtection="0"/>
    <xf numFmtId="0" fontId="28" fillId="0" borderId="0"/>
    <xf numFmtId="0" fontId="28" fillId="25" borderId="0" applyNumberFormat="0" applyBorder="0" applyAlignment="0" applyProtection="0"/>
    <xf numFmtId="0" fontId="28" fillId="0" borderId="0"/>
    <xf numFmtId="0" fontId="28" fillId="21" borderId="0" applyNumberFormat="0" applyBorder="0" applyAlignment="0" applyProtection="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67" fillId="0" borderId="0"/>
    <xf numFmtId="0" fontId="28" fillId="0" borderId="0"/>
    <xf numFmtId="0" fontId="28" fillId="0" borderId="0"/>
    <xf numFmtId="0" fontId="28" fillId="0" borderId="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21"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37" borderId="0" applyNumberFormat="0" applyBorder="0" applyAlignment="0" applyProtection="0"/>
    <xf numFmtId="0" fontId="67" fillId="0" borderId="0"/>
    <xf numFmtId="0" fontId="28" fillId="25"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0" fontId="106" fillId="0" borderId="0">
      <alignment vertical="top"/>
    </xf>
    <xf numFmtId="43" fontId="28" fillId="0" borderId="0" applyFont="0" applyFill="0" applyBorder="0" applyAlignment="0" applyProtection="0"/>
    <xf numFmtId="43" fontId="67" fillId="0" borderId="0" applyFont="0" applyFill="0" applyBorder="0" applyAlignment="0" applyProtection="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0" fontId="28" fillId="22" borderId="0" applyNumberFormat="0" applyBorder="0" applyAlignment="0" applyProtection="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6"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29"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4" fillId="0" borderId="0" quotePrefix="1" applyFont="0" applyFill="0" applyBorder="0" applyAlignment="0">
      <protection locked="0"/>
    </xf>
    <xf numFmtId="43" fontId="28" fillId="0" borderId="0" applyFont="0" applyFill="0" applyBorder="0" applyAlignment="0" applyProtection="0"/>
    <xf numFmtId="43" fontId="67" fillId="0" borderId="0" applyFont="0" applyFill="0" applyBorder="0" applyAlignment="0" applyProtection="0"/>
    <xf numFmtId="0" fontId="90" fillId="0" borderId="0"/>
    <xf numFmtId="43" fontId="54" fillId="0" borderId="0" quotePrefix="1" applyFont="0" applyFill="0" applyBorder="0" applyAlignment="0">
      <protection locked="0"/>
    </xf>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28" fillId="33" borderId="0" applyNumberFormat="0" applyBorder="0" applyAlignment="0" applyProtection="0"/>
    <xf numFmtId="9" fontId="54" fillId="0" borderId="0" quotePrefix="1" applyFont="0" applyFill="0" applyBorder="0" applyAlignment="0">
      <protection locked="0"/>
    </xf>
    <xf numFmtId="0" fontId="90" fillId="0" borderId="0"/>
    <xf numFmtId="43" fontId="54" fillId="0" borderId="0" quotePrefix="1" applyFont="0" applyFill="0" applyBorder="0" applyAlignment="0">
      <protection locked="0"/>
    </xf>
    <xf numFmtId="43" fontId="67" fillId="0" borderId="0" applyFont="0" applyFill="0" applyBorder="0" applyAlignment="0" applyProtection="0"/>
    <xf numFmtId="0" fontId="106" fillId="0" borderId="0">
      <alignment vertical="top"/>
    </xf>
    <xf numFmtId="9" fontId="54" fillId="0" borderId="0" quotePrefix="1" applyFont="0" applyFill="0" applyBorder="0" applyAlignment="0">
      <protection locked="0"/>
    </xf>
    <xf numFmtId="9" fontId="28"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64" fillId="0" borderId="0" applyNumberForma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43" fontId="163" fillId="0" borderId="0" applyFont="0" applyFill="0" applyBorder="0" applyAlignment="0" applyProtection="0"/>
    <xf numFmtId="0" fontId="90" fillId="0" borderId="0"/>
    <xf numFmtId="43" fontId="54" fillId="0" borderId="0" quotePrefix="1" applyFont="0" applyFill="0" applyBorder="0" applyAlignment="0">
      <protection locked="0"/>
    </xf>
    <xf numFmtId="43" fontId="54" fillId="0" borderId="0" applyFont="0" applyFill="0" applyBorder="0" applyAlignment="0" applyProtection="0"/>
    <xf numFmtId="0" fontId="106" fillId="0" borderId="0">
      <alignment vertical="top"/>
    </xf>
    <xf numFmtId="9" fontId="54" fillId="0" borderId="0" quotePrefix="1" applyFont="0" applyFill="0" applyBorder="0" applyAlignment="0">
      <protection locked="0"/>
    </xf>
    <xf numFmtId="0" fontId="28" fillId="0" borderId="0"/>
    <xf numFmtId="43" fontId="54" fillId="0" borderId="0" applyFont="0" applyFill="0" applyBorder="0" applyAlignment="0" applyProtection="0"/>
    <xf numFmtId="43" fontId="28" fillId="0" borderId="0" applyFont="0" applyFill="0" applyBorder="0" applyAlignment="0" applyProtection="0"/>
    <xf numFmtId="9" fontId="54" fillId="0" borderId="0" quotePrefix="1" applyFont="0" applyFill="0" applyBorder="0" applyAlignment="0">
      <protection locked="0"/>
    </xf>
    <xf numFmtId="9" fontId="28"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9" fontId="28" fillId="0" borderId="0" applyFont="0" applyFill="0" applyBorder="0" applyAlignment="0" applyProtection="0"/>
    <xf numFmtId="0" fontId="90" fillId="0" borderId="0"/>
    <xf numFmtId="43" fontId="28"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43" fontId="54" fillId="0" borderId="0" quotePrefix="1" applyFont="0" applyFill="0" applyBorder="0" applyAlignment="0">
      <protection locked="0"/>
    </xf>
    <xf numFmtId="0" fontId="28" fillId="0" borderId="0"/>
    <xf numFmtId="9" fontId="67" fillId="0" borderId="0" applyFont="0" applyFill="0" applyBorder="0" applyAlignment="0" applyProtection="0"/>
    <xf numFmtId="0" fontId="28" fillId="0" borderId="0"/>
    <xf numFmtId="0" fontId="28" fillId="0" borderId="0"/>
    <xf numFmtId="0" fontId="90"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54" fillId="0" borderId="0" applyFont="0" applyFill="0" applyBorder="0" applyAlignment="0" applyProtection="0"/>
    <xf numFmtId="9" fontId="54" fillId="0" borderId="0" quotePrefix="1" applyFont="0" applyFill="0" applyBorder="0" applyAlignment="0">
      <protection locked="0"/>
    </xf>
    <xf numFmtId="43" fontId="54" fillId="0" borderId="0" quotePrefix="1" applyFont="0" applyFill="0" applyBorder="0" applyAlignment="0">
      <protection locked="0"/>
    </xf>
    <xf numFmtId="0" fontId="106" fillId="0" borderId="0">
      <alignment vertical="top"/>
    </xf>
    <xf numFmtId="43" fontId="28"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90" fillId="0" borderId="0"/>
    <xf numFmtId="43"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67"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163" fillId="0" borderId="0">
      <alignment vertical="top"/>
    </xf>
    <xf numFmtId="0" fontId="28" fillId="0" borderId="0"/>
    <xf numFmtId="43" fontId="28" fillId="0" borderId="0" applyFont="0" applyFill="0" applyBorder="0" applyAlignment="0" applyProtection="0"/>
    <xf numFmtId="43" fontId="54"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106" fillId="0" borderId="0">
      <alignment vertical="top"/>
    </xf>
    <xf numFmtId="0" fontId="106" fillId="0" borderId="0">
      <alignment vertical="top"/>
    </xf>
    <xf numFmtId="0" fontId="28" fillId="0" borderId="0"/>
    <xf numFmtId="0" fontId="28" fillId="0" borderId="0"/>
    <xf numFmtId="0" fontId="106" fillId="0" borderId="0">
      <alignment vertical="top"/>
    </xf>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163" fillId="0" borderId="0" applyFont="0" applyFill="0" applyBorder="0" applyAlignment="0" applyProtection="0"/>
    <xf numFmtId="0" fontId="28" fillId="22" borderId="0" applyNumberFormat="0" applyBorder="0" applyAlignment="0" applyProtection="0"/>
    <xf numFmtId="43" fontId="54" fillId="0" borderId="0" quotePrefix="1" applyFont="0" applyFill="0" applyBorder="0" applyAlignment="0">
      <protection locked="0"/>
    </xf>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4" borderId="0" applyNumberFormat="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0" fillId="0" borderId="0"/>
    <xf numFmtId="0" fontId="28"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163"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106"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0" fontId="28" fillId="0" borderId="0"/>
    <xf numFmtId="0" fontId="28" fillId="0" borderId="0"/>
    <xf numFmtId="43" fontId="67"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28" fillId="0" borderId="0" applyFont="0" applyFill="0" applyBorder="0" applyAlignment="0" applyProtection="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06"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67" fillId="0" borderId="0" applyFont="0" applyFill="0" applyBorder="0" applyAlignment="0" applyProtection="0"/>
    <xf numFmtId="0" fontId="90" fillId="0" borderId="0"/>
    <xf numFmtId="9" fontId="67" fillId="0" borderId="0" applyFont="0" applyFill="0" applyBorder="0" applyAlignment="0" applyProtection="0"/>
    <xf numFmtId="0" fontId="28" fillId="0" borderId="0"/>
    <xf numFmtId="0" fontId="9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90"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43" fontId="28" fillId="0" borderId="0" applyFont="0" applyFill="0" applyBorder="0" applyAlignment="0" applyProtection="0"/>
    <xf numFmtId="43" fontId="67"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163" fillId="0" borderId="0">
      <alignment vertical="top"/>
    </xf>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90" fillId="0" borderId="0"/>
    <xf numFmtId="9" fontId="67"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0" fontId="90" fillId="0" borderId="0"/>
    <xf numFmtId="0" fontId="28" fillId="0" borderId="0"/>
    <xf numFmtId="43" fontId="67" fillId="0" borderId="0" applyFont="0" applyFill="0" applyBorder="0" applyAlignment="0" applyProtection="0"/>
    <xf numFmtId="0" fontId="106" fillId="0" borderId="0">
      <alignment vertical="top"/>
    </xf>
    <xf numFmtId="0" fontId="28" fillId="0" borderId="0"/>
    <xf numFmtId="0" fontId="28" fillId="0" borderId="0"/>
    <xf numFmtId="9" fontId="67"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0" fontId="90"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67" fillId="0" borderId="0"/>
    <xf numFmtId="0" fontId="28" fillId="0" borderId="0"/>
    <xf numFmtId="43" fontId="28" fillId="0" borderId="0" applyFont="0" applyFill="0" applyBorder="0" applyAlignment="0" applyProtection="0"/>
    <xf numFmtId="0" fontId="28" fillId="0" borderId="0"/>
    <xf numFmtId="0" fontId="28" fillId="0" borderId="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26"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54" fillId="0" borderId="0"/>
    <xf numFmtId="0" fontId="28" fillId="0" borderId="0"/>
    <xf numFmtId="43" fontId="67" fillId="0" borderId="0" applyFont="0" applyFill="0" applyBorder="0" applyAlignment="0" applyProtection="0"/>
    <xf numFmtId="0" fontId="54" fillId="0" borderId="0"/>
    <xf numFmtId="0" fontId="28" fillId="0" borderId="0"/>
    <xf numFmtId="43" fontId="54" fillId="0" borderId="0" quotePrefix="1" applyFont="0" applyFill="0" applyBorder="0" applyAlignment="0">
      <protection locked="0"/>
    </xf>
    <xf numFmtId="9"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67"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0" fontId="28" fillId="0" borderId="0"/>
    <xf numFmtId="0" fontId="28"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67" fillId="0" borderId="0"/>
    <xf numFmtId="43" fontId="163" fillId="0" borderId="0" applyFont="0" applyFill="0" applyBorder="0" applyAlignment="0" applyProtection="0"/>
    <xf numFmtId="0" fontId="54" fillId="0" borderId="0"/>
    <xf numFmtId="43" fontId="54" fillId="0" borderId="0" applyFont="0" applyFill="0" applyBorder="0" applyAlignment="0" applyProtection="0"/>
    <xf numFmtId="0" fontId="116" fillId="0" borderId="0">
      <alignment vertical="top"/>
    </xf>
    <xf numFmtId="0" fontId="28" fillId="0" borderId="0"/>
    <xf numFmtId="43" fontId="5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116" fillId="0" borderId="0">
      <alignment vertical="top"/>
    </xf>
    <xf numFmtId="0" fontId="116" fillId="0" borderId="0">
      <alignment vertical="top"/>
    </xf>
    <xf numFmtId="9" fontId="28" fillId="0" borderId="0" applyFont="0" applyFill="0" applyBorder="0" applyAlignment="0" applyProtection="0"/>
    <xf numFmtId="0" fontId="54"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54"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116" fillId="0" borderId="0">
      <alignment vertical="top"/>
    </xf>
    <xf numFmtId="0" fontId="116" fillId="0" borderId="0">
      <alignment vertical="top"/>
    </xf>
    <xf numFmtId="0" fontId="28" fillId="0" borderId="0"/>
    <xf numFmtId="9" fontId="28" fillId="0" borderId="0" applyFont="0" applyFill="0" applyBorder="0" applyAlignment="0" applyProtection="0"/>
    <xf numFmtId="0" fontId="116" fillId="0" borderId="0">
      <alignment vertical="top"/>
    </xf>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0" fontId="28" fillId="0" borderId="0"/>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25" borderId="0" applyNumberFormat="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67"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3"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8"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6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9" fontId="54" fillId="0" borderId="0" quotePrefix="1" applyFont="0" applyFill="0" applyBorder="0" applyAlignment="0">
      <protection locked="0"/>
    </xf>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54" fillId="0" borderId="0"/>
    <xf numFmtId="0" fontId="28" fillId="0" borderId="0"/>
    <xf numFmtId="43" fontId="28" fillId="0" borderId="0" applyFont="0" applyFill="0" applyBorder="0" applyAlignment="0" applyProtection="0"/>
    <xf numFmtId="0" fontId="28" fillId="17" borderId="0" applyNumberFormat="0" applyBorder="0" applyAlignment="0" applyProtection="0"/>
    <xf numFmtId="0" fontId="11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34" borderId="0" applyNumberFormat="0" applyBorder="0" applyAlignment="0" applyProtection="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9" fontId="54" fillId="0" borderId="0" applyFont="0" applyFill="0" applyBorder="0" applyAlignment="0" applyProtection="0"/>
    <xf numFmtId="0" fontId="28" fillId="25" borderId="0" applyNumberFormat="0" applyBorder="0" applyAlignment="0" applyProtection="0"/>
    <xf numFmtId="0" fontId="28" fillId="17"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30" borderId="0" applyNumberFormat="0" applyBorder="0" applyAlignment="0" applyProtection="0"/>
    <xf numFmtId="43" fontId="28" fillId="0" borderId="0" applyFont="0" applyFill="0" applyBorder="0" applyAlignment="0" applyProtection="0"/>
    <xf numFmtId="0" fontId="28" fillId="0" borderId="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67"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17" borderId="0" applyNumberFormat="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38"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30" borderId="0" applyNumberFormat="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116" fillId="0" borderId="0">
      <alignment vertical="top"/>
    </xf>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67"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163"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38" borderId="0" applyNumberFormat="0" applyBorder="0" applyAlignment="0" applyProtection="0"/>
    <xf numFmtId="0" fontId="28" fillId="0" borderId="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54"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54"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4" fillId="0" borderId="0" quotePrefix="1" applyFont="0" applyFill="0" applyBorder="0" applyAlignment="0">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37" borderId="0" applyNumberFormat="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106" fillId="0" borderId="0">
      <alignment vertical="top"/>
    </xf>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0" fontId="28" fillId="0" borderId="0"/>
    <xf numFmtId="0" fontId="28" fillId="0" borderId="0"/>
    <xf numFmtId="0" fontId="28" fillId="0" borderId="0"/>
    <xf numFmtId="43" fontId="54" fillId="0" borderId="0" quotePrefix="1" applyFont="0" applyFill="0" applyBorder="0" applyAlignment="0">
      <protection locked="0"/>
    </xf>
    <xf numFmtId="43" fontId="67"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54" fillId="0" borderId="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67" fillId="0" borderId="0"/>
    <xf numFmtId="0" fontId="28" fillId="0" borderId="0"/>
    <xf numFmtId="43" fontId="28" fillId="0" borderId="0" applyFont="0" applyFill="0" applyBorder="0" applyAlignment="0" applyProtection="0"/>
    <xf numFmtId="0" fontId="28" fillId="0" borderId="0"/>
    <xf numFmtId="0" fontId="28" fillId="0" borderId="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63"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0" fontId="28" fillId="34" borderId="0" applyNumberFormat="0" applyBorder="0" applyAlignment="0" applyProtection="0"/>
    <xf numFmtId="0" fontId="28" fillId="0" borderId="0"/>
    <xf numFmtId="9" fontId="28" fillId="0" borderId="0" applyFont="0" applyFill="0" applyBorder="0" applyAlignment="0" applyProtection="0"/>
    <xf numFmtId="0" fontId="28" fillId="0" borderId="0"/>
    <xf numFmtId="0" fontId="106" fillId="0" borderId="0">
      <alignment vertical="top"/>
    </xf>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54"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54" fillId="0" borderId="0"/>
    <xf numFmtId="0" fontId="28" fillId="21" borderId="0" applyNumberFormat="0" applyBorder="0" applyAlignment="0" applyProtection="0"/>
    <xf numFmtId="43" fontId="54" fillId="0" borderId="0" quotePrefix="1" applyFont="0" applyFill="0" applyBorder="0" applyAlignment="0">
      <protection locked="0"/>
    </xf>
    <xf numFmtId="9"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67"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0" fontId="28" fillId="0" borderId="0"/>
    <xf numFmtId="0" fontId="28"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67" fillId="0" borderId="0"/>
    <xf numFmtId="43" fontId="163" fillId="0" borderId="0" applyFont="0" applyFill="0" applyBorder="0" applyAlignment="0" applyProtection="0"/>
    <xf numFmtId="0" fontId="54" fillId="0" borderId="0"/>
    <xf numFmtId="43" fontId="54" fillId="0" borderId="0" applyFont="0" applyFill="0" applyBorder="0" applyAlignment="0" applyProtection="0"/>
    <xf numFmtId="0" fontId="116" fillId="0" borderId="0">
      <alignment vertical="top"/>
    </xf>
    <xf numFmtId="0" fontId="28" fillId="0" borderId="0"/>
    <xf numFmtId="43" fontId="5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116" fillId="0" borderId="0">
      <alignment vertical="top"/>
    </xf>
    <xf numFmtId="0" fontId="116" fillId="0" borderId="0">
      <alignment vertical="top"/>
    </xf>
    <xf numFmtId="9" fontId="28" fillId="0" borderId="0" applyFont="0" applyFill="0" applyBorder="0" applyAlignment="0" applyProtection="0"/>
    <xf numFmtId="0" fontId="54"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54"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116" fillId="0" borderId="0">
      <alignment vertical="top"/>
    </xf>
    <xf numFmtId="0" fontId="116" fillId="0" borderId="0">
      <alignment vertical="top"/>
    </xf>
    <xf numFmtId="0" fontId="28" fillId="0" borderId="0"/>
    <xf numFmtId="0" fontId="28" fillId="0" borderId="0"/>
    <xf numFmtId="0" fontId="116" fillId="0" borderId="0">
      <alignment vertical="top"/>
    </xf>
    <xf numFmtId="0" fontId="11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54" fillId="0" borderId="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54" fillId="0" borderId="0" applyFont="0" applyFill="0" applyBorder="0" applyAlignment="0" applyProtection="0"/>
    <xf numFmtId="0" fontId="28" fillId="0" borderId="0"/>
    <xf numFmtId="0" fontId="28" fillId="30" borderId="0" applyNumberFormat="0" applyBorder="0" applyAlignment="0" applyProtection="0"/>
    <xf numFmtId="0" fontId="28" fillId="0" borderId="0"/>
    <xf numFmtId="0" fontId="28" fillId="15" borderId="21" applyNumberFormat="0" applyFont="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28" fillId="0" borderId="0"/>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0" fontId="67" fillId="0" borderId="0"/>
    <xf numFmtId="0" fontId="28" fillId="0" borderId="0"/>
    <xf numFmtId="0" fontId="28" fillId="0" borderId="0"/>
    <xf numFmtId="0" fontId="28" fillId="0" borderId="0"/>
    <xf numFmtId="0" fontId="28" fillId="0" borderId="0"/>
    <xf numFmtId="0" fontId="116" fillId="0" borderId="0">
      <alignment vertical="top"/>
    </xf>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67"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9" borderId="0" applyNumberFormat="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54" fillId="0" borderId="0"/>
    <xf numFmtId="0" fontId="28"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54" fillId="0" borderId="0"/>
    <xf numFmtId="0" fontId="28" fillId="0" borderId="0"/>
    <xf numFmtId="43" fontId="54" fillId="0" borderId="0" quotePrefix="1" applyFont="0" applyFill="0" applyBorder="0" applyAlignment="0">
      <protection locked="0"/>
    </xf>
    <xf numFmtId="9"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9" fontId="67"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28" fillId="0" borderId="0"/>
    <xf numFmtId="0" fontId="28" fillId="0" borderId="0"/>
    <xf numFmtId="0" fontId="116" fillId="0" borderId="0">
      <alignment vertical="top"/>
    </xf>
    <xf numFmtId="0" fontId="28" fillId="0" borderId="0"/>
    <xf numFmtId="43" fontId="54" fillId="0" borderId="0" applyFont="0" applyFill="0" applyBorder="0" applyAlignment="0" applyProtection="0"/>
    <xf numFmtId="9"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0" fontId="28" fillId="0" borderId="0"/>
    <xf numFmtId="0" fontId="163" fillId="0" borderId="0">
      <alignment vertical="top"/>
    </xf>
    <xf numFmtId="43" fontId="54" fillId="0" borderId="0" applyFont="0" applyFill="0" applyBorder="0" applyAlignment="0" applyProtection="0"/>
    <xf numFmtId="0" fontId="28" fillId="0" borderId="0"/>
    <xf numFmtId="0" fontId="163" fillId="0" borderId="0">
      <alignment vertical="top"/>
    </xf>
    <xf numFmtId="43" fontId="28" fillId="0" borderId="0" applyFont="0" applyFill="0" applyBorder="0" applyAlignment="0" applyProtection="0"/>
    <xf numFmtId="0" fontId="28" fillId="0" borderId="0"/>
    <xf numFmtId="43" fontId="163" fillId="0" borderId="0" applyFont="0" applyFill="0" applyBorder="0" applyAlignment="0" applyProtection="0"/>
    <xf numFmtId="0" fontId="28" fillId="0" borderId="0"/>
    <xf numFmtId="0" fontId="28" fillId="0" borderId="0"/>
    <xf numFmtId="0" fontId="28" fillId="37" borderId="0" applyNumberFormat="0" applyBorder="0" applyAlignment="0" applyProtection="0"/>
    <xf numFmtId="0" fontId="28" fillId="0" borderId="0"/>
    <xf numFmtId="0" fontId="28" fillId="0" borderId="0"/>
    <xf numFmtId="0" fontId="28" fillId="34" borderId="0" applyNumberFormat="0" applyBorder="0" applyAlignment="0" applyProtection="0"/>
    <xf numFmtId="0" fontId="28" fillId="0" borderId="0"/>
    <xf numFmtId="43" fontId="28" fillId="0" borderId="0" applyFont="0" applyFill="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15" borderId="21" applyNumberFormat="0" applyFont="0" applyAlignment="0" applyProtection="0"/>
    <xf numFmtId="0" fontId="28" fillId="0" borderId="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15" borderId="21" applyNumberFormat="0" applyFont="0" applyAlignment="0" applyProtection="0"/>
    <xf numFmtId="0" fontId="67" fillId="0" borderId="0"/>
    <xf numFmtId="0" fontId="28" fillId="0" borderId="0"/>
    <xf numFmtId="0" fontId="28" fillId="0" borderId="0"/>
    <xf numFmtId="0" fontId="116" fillId="0" borderId="0">
      <alignment vertical="top"/>
    </xf>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163" fillId="0" borderId="0" applyFont="0" applyFill="0" applyBorder="0" applyAlignment="0" applyProtection="0"/>
    <xf numFmtId="0" fontId="54" fillId="0" borderId="0"/>
    <xf numFmtId="43" fontId="54" fillId="0" borderId="0" applyFont="0" applyFill="0" applyBorder="0" applyAlignment="0" applyProtection="0"/>
    <xf numFmtId="0" fontId="116" fillId="0" borderId="0">
      <alignment vertical="top"/>
    </xf>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28" fillId="17" borderId="0" applyNumberFormat="0" applyBorder="0" applyAlignment="0" applyProtection="0"/>
    <xf numFmtId="9" fontId="28" fillId="0" borderId="0" applyFont="0" applyFill="0" applyBorder="0" applyAlignment="0" applyProtection="0"/>
    <xf numFmtId="0" fontId="116" fillId="0" borderId="0">
      <alignment vertical="top"/>
    </xf>
    <xf numFmtId="0" fontId="116" fillId="0" borderId="0">
      <alignment vertical="top"/>
    </xf>
    <xf numFmtId="9"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0" fontId="28" fillId="18" borderId="0" applyNumberFormat="0" applyBorder="0" applyAlignment="0" applyProtection="0"/>
    <xf numFmtId="0" fontId="28" fillId="0" borderId="0"/>
    <xf numFmtId="0" fontId="28" fillId="0" borderId="0"/>
    <xf numFmtId="0" fontId="54"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11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163"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163"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116" fillId="0" borderId="0">
      <alignment vertical="top"/>
    </xf>
    <xf numFmtId="0" fontId="116" fillId="0" borderId="0">
      <alignment vertical="top"/>
    </xf>
    <xf numFmtId="0" fontId="28" fillId="0" borderId="0"/>
    <xf numFmtId="0" fontId="28" fillId="0" borderId="0"/>
    <xf numFmtId="0" fontId="116" fillId="0" borderId="0">
      <alignment vertical="top"/>
    </xf>
    <xf numFmtId="0" fontId="11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21" borderId="0" applyNumberFormat="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106" fillId="0" borderId="0">
      <alignment vertical="top"/>
    </xf>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43" fontId="54" fillId="0" borderId="0" quotePrefix="1" applyFont="0" applyFill="0" applyBorder="0" applyAlignment="0">
      <protection locked="0"/>
    </xf>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67"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21"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116" fillId="0" borderId="0">
      <alignment vertical="top"/>
    </xf>
    <xf numFmtId="0" fontId="28" fillId="15" borderId="21" applyNumberFormat="0" applyFont="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34" borderId="0" applyNumberFormat="0" applyBorder="0" applyAlignment="0" applyProtection="0"/>
    <xf numFmtId="0" fontId="116" fillId="0" borderId="0">
      <alignment vertical="top"/>
    </xf>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28" fillId="33" borderId="0" applyNumberFormat="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25"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90" fillId="0" borderId="0"/>
    <xf numFmtId="0" fontId="28" fillId="0" borderId="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4" fillId="0" borderId="0" quotePrefix="1" applyFont="0" applyFill="0" applyBorder="0" applyAlignment="0">
      <protection locked="0"/>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163"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0" borderId="0"/>
    <xf numFmtId="0" fontId="28" fillId="18"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25" borderId="0" applyNumberFormat="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163" fillId="0" borderId="0">
      <alignment vertical="top"/>
    </xf>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90"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90"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54"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6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54" fillId="0" borderId="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6" borderId="0" applyNumberFormat="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54"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54" fillId="0" borderId="0"/>
    <xf numFmtId="0" fontId="28" fillId="0" borderId="0"/>
    <xf numFmtId="43" fontId="54" fillId="0" borderId="0" quotePrefix="1" applyFont="0" applyFill="0" applyBorder="0" applyAlignment="0">
      <protection locked="0"/>
    </xf>
    <xf numFmtId="9"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67"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0" fontId="28" fillId="0" borderId="0"/>
    <xf numFmtId="0" fontId="28"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67" fillId="0" borderId="0"/>
    <xf numFmtId="43" fontId="163" fillId="0" borderId="0" applyFont="0" applyFill="0" applyBorder="0" applyAlignment="0" applyProtection="0"/>
    <xf numFmtId="0" fontId="54" fillId="0" borderId="0"/>
    <xf numFmtId="43" fontId="54" fillId="0" borderId="0" applyFont="0" applyFill="0" applyBorder="0" applyAlignment="0" applyProtection="0"/>
    <xf numFmtId="0" fontId="116" fillId="0" borderId="0">
      <alignment vertical="top"/>
    </xf>
    <xf numFmtId="0" fontId="28" fillId="0" borderId="0"/>
    <xf numFmtId="43" fontId="5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116" fillId="0" borderId="0">
      <alignment vertical="top"/>
    </xf>
    <xf numFmtId="0" fontId="116" fillId="0" borderId="0">
      <alignment vertical="top"/>
    </xf>
    <xf numFmtId="9" fontId="28" fillId="0" borderId="0" applyFont="0" applyFill="0" applyBorder="0" applyAlignment="0" applyProtection="0"/>
    <xf numFmtId="0" fontId="54"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54"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34" borderId="0" applyNumberFormat="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116" fillId="0" borderId="0">
      <alignment vertical="top"/>
    </xf>
    <xf numFmtId="0" fontId="116" fillId="0" borderId="0">
      <alignment vertical="top"/>
    </xf>
    <xf numFmtId="0" fontId="28" fillId="0" borderId="0"/>
    <xf numFmtId="0" fontId="28" fillId="0" borderId="0"/>
    <xf numFmtId="0" fontId="116" fillId="0" borderId="0">
      <alignment vertical="top"/>
    </xf>
    <xf numFmtId="0" fontId="11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54" fillId="0" borderId="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106" fillId="0" borderId="0">
      <alignment vertical="top"/>
    </xf>
    <xf numFmtId="0" fontId="28" fillId="0" borderId="0"/>
    <xf numFmtId="0" fontId="28" fillId="0" borderId="0"/>
    <xf numFmtId="0" fontId="28" fillId="0" borderId="0"/>
    <xf numFmtId="9" fontId="28" fillId="0" borderId="0" applyFont="0" applyFill="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43" fontId="54" fillId="0" borderId="0" applyFont="0" applyFill="0" applyBorder="0" applyAlignment="0" applyProtection="0"/>
    <xf numFmtId="9" fontId="67"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106" fillId="0" borderId="0">
      <alignment vertical="top"/>
    </xf>
    <xf numFmtId="9" fontId="28" fillId="0" borderId="0" applyFont="0" applyFill="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29"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4" fillId="0" borderId="0" quotePrefix="1" applyFont="0" applyFill="0" applyBorder="0" applyAlignment="0">
      <protection locked="0"/>
    </xf>
    <xf numFmtId="9" fontId="54" fillId="0" borderId="0" quotePrefix="1" applyFont="0" applyFill="0" applyBorder="0" applyAlignment="0">
      <protection locked="0"/>
    </xf>
    <xf numFmtId="43" fontId="67"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54" fillId="0" borderId="0" quotePrefix="1" applyFont="0" applyFill="0" applyBorder="0" applyAlignment="0">
      <protection locked="0"/>
    </xf>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0" fontId="28" fillId="0" borderId="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9" fontId="28" fillId="0" borderId="0" applyFont="0" applyFill="0" applyBorder="0" applyAlignment="0" applyProtection="0"/>
    <xf numFmtId="0" fontId="28" fillId="0" borderId="0"/>
    <xf numFmtId="0" fontId="90" fillId="0" borderId="0"/>
    <xf numFmtId="43" fontId="54" fillId="0" borderId="0" quotePrefix="1" applyFont="0" applyFill="0" applyBorder="0" applyAlignment="0">
      <protection locked="0"/>
    </xf>
    <xf numFmtId="0" fontId="28" fillId="0" borderId="0"/>
    <xf numFmtId="0" fontId="28" fillId="0" borderId="0"/>
    <xf numFmtId="43" fontId="67" fillId="0" borderId="0" applyFont="0" applyFill="0" applyBorder="0" applyAlignment="0" applyProtection="0"/>
    <xf numFmtId="0" fontId="106" fillId="0" borderId="0">
      <alignment vertical="top"/>
    </xf>
    <xf numFmtId="0" fontId="28" fillId="0" borderId="0"/>
    <xf numFmtId="43" fontId="67"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106" fillId="0" borderId="0">
      <alignment vertical="top"/>
    </xf>
    <xf numFmtId="0" fontId="106" fillId="0" borderId="0">
      <alignment vertical="top"/>
    </xf>
    <xf numFmtId="43" fontId="28" fillId="0" borderId="0" applyFont="0" applyFill="0" applyBorder="0" applyAlignment="0" applyProtection="0"/>
    <xf numFmtId="43" fontId="54"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106" fillId="0" borderId="0">
      <alignment vertical="top"/>
    </xf>
    <xf numFmtId="0" fontId="28" fillId="0" borderId="0"/>
    <xf numFmtId="0" fontId="28" fillId="0" borderId="0"/>
    <xf numFmtId="9" fontId="67" fillId="0" borderId="0" applyFont="0" applyFill="0" applyBorder="0" applyAlignment="0" applyProtection="0"/>
    <xf numFmtId="0" fontId="106" fillId="0" borderId="0">
      <alignment vertical="top"/>
    </xf>
    <xf numFmtId="0" fontId="28" fillId="0" borderId="0"/>
    <xf numFmtId="0" fontId="28" fillId="0" borderId="0"/>
    <xf numFmtId="0" fontId="106" fillId="0" borderId="0">
      <alignment vertical="top"/>
    </xf>
    <xf numFmtId="0" fontId="106" fillId="0" borderId="0">
      <alignment vertical="top"/>
    </xf>
    <xf numFmtId="43" fontId="28" fillId="0" borderId="0" applyFont="0" applyFill="0" applyBorder="0" applyAlignment="0" applyProtection="0"/>
    <xf numFmtId="0" fontId="67"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106" fillId="0" borderId="0">
      <alignment vertical="top"/>
    </xf>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9"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163" fillId="0" borderId="0">
      <alignment vertical="top"/>
    </xf>
    <xf numFmtId="0" fontId="28" fillId="0" borderId="0"/>
    <xf numFmtId="0" fontId="28" fillId="0" borderId="0"/>
    <xf numFmtId="0" fontId="67" fillId="0" borderId="0"/>
    <xf numFmtId="0" fontId="67" fillId="0" borderId="0"/>
    <xf numFmtId="43" fontId="28" fillId="0" borderId="0" applyFont="0" applyFill="0" applyBorder="0" applyAlignment="0" applyProtection="0"/>
    <xf numFmtId="43"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9" fontId="54" fillId="0" borderId="0" quotePrefix="1" applyFont="0" applyFill="0" applyBorder="0" applyAlignment="0">
      <protection locked="0"/>
    </xf>
    <xf numFmtId="9" fontId="28"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21"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163"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7"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106" fillId="0" borderId="0">
      <alignment vertical="top"/>
    </xf>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0" fillId="0" borderId="0"/>
    <xf numFmtId="0" fontId="28"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4" fillId="0" borderId="0" applyFont="0" applyFill="0" applyBorder="0" applyAlignment="0" applyProtection="0"/>
    <xf numFmtId="0" fontId="28" fillId="34" borderId="0" applyNumberFormat="0" applyBorder="0" applyAlignment="0" applyProtection="0"/>
    <xf numFmtId="43" fontId="54"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43" fontId="54"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30" borderId="0" applyNumberFormat="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106" fillId="0" borderId="0">
      <alignment vertical="top"/>
    </xf>
    <xf numFmtId="0" fontId="28" fillId="0" borderId="0"/>
    <xf numFmtId="43"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17" borderId="0" applyNumberFormat="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0" fontId="28" fillId="0" borderId="0"/>
    <xf numFmtId="0" fontId="28" fillId="0" borderId="0"/>
    <xf numFmtId="0" fontId="90" fillId="0" borderId="0"/>
    <xf numFmtId="0" fontId="28" fillId="30" borderId="0" applyNumberFormat="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3" borderId="0" applyNumberFormat="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29" borderId="0" applyNumberFormat="0" applyBorder="0" applyAlignment="0" applyProtection="0"/>
    <xf numFmtId="0" fontId="28" fillId="0" borderId="0"/>
    <xf numFmtId="0" fontId="28" fillId="0" borderId="0"/>
    <xf numFmtId="43" fontId="67"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54" fillId="0" borderId="0" applyFont="0" applyFill="0" applyBorder="0" applyAlignment="0" applyProtection="0"/>
    <xf numFmtId="43" fontId="54"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22" borderId="0" applyNumberFormat="0" applyBorder="0" applyAlignment="0" applyProtection="0"/>
    <xf numFmtId="0" fontId="90"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90" fillId="0" borderId="0"/>
    <xf numFmtId="0" fontId="28" fillId="37" borderId="0" applyNumberFormat="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43" fontId="28" fillId="0" borderId="0" applyFont="0" applyFill="0" applyBorder="0" applyAlignment="0" applyProtection="0"/>
    <xf numFmtId="43" fontId="67"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90"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26"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67"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quotePrefix="1" applyFont="0" applyFill="0" applyBorder="0" applyAlignment="0">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0" borderId="0"/>
    <xf numFmtId="0" fontId="28" fillId="22" borderId="0" applyNumberFormat="0" applyBorder="0" applyAlignment="0" applyProtection="0"/>
    <xf numFmtId="43" fontId="28" fillId="0" borderId="0" applyFont="0" applyFill="0" applyBorder="0" applyAlignment="0" applyProtection="0"/>
    <xf numFmtId="0" fontId="28" fillId="21" borderId="0" applyNumberFormat="0" applyBorder="0" applyAlignment="0" applyProtection="0"/>
    <xf numFmtId="0" fontId="28" fillId="0" borderId="0"/>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67" fillId="0" borderId="0"/>
    <xf numFmtId="9" fontId="54" fillId="0" borderId="0" applyFont="0" applyFill="0" applyBorder="0" applyAlignment="0" applyProtection="0"/>
    <xf numFmtId="43" fontId="54" fillId="0" borderId="0" applyFont="0" applyFill="0" applyBorder="0" applyAlignment="0" applyProtection="0"/>
    <xf numFmtId="0" fontId="28" fillId="18" borderId="0" applyNumberFormat="0" applyBorder="0" applyAlignment="0" applyProtection="0"/>
    <xf numFmtId="43" fontId="54" fillId="0" borderId="0" applyFont="0" applyFill="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0" fontId="28" fillId="37" borderId="0" applyNumberFormat="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0" fontId="28" fillId="0" borderId="0"/>
    <xf numFmtId="0" fontId="28" fillId="34" borderId="0" applyNumberFormat="0" applyBorder="0" applyAlignment="0" applyProtection="0"/>
    <xf numFmtId="0" fontId="28" fillId="0" borderId="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29"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26" borderId="0" applyNumberFormat="0" applyBorder="0" applyAlignment="0" applyProtection="0"/>
    <xf numFmtId="0" fontId="28" fillId="0" borderId="0"/>
    <xf numFmtId="0" fontId="28" fillId="25" borderId="0" applyNumberFormat="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63" fillId="0" borderId="0">
      <alignment vertical="top"/>
    </xf>
    <xf numFmtId="0" fontId="28" fillId="0" borderId="0"/>
    <xf numFmtId="0" fontId="28" fillId="0" borderId="0"/>
    <xf numFmtId="0" fontId="67" fillId="0" borderId="0"/>
    <xf numFmtId="0" fontId="67"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9" fontId="54" fillId="0" borderId="0" quotePrefix="1" applyFont="0" applyFill="0" applyBorder="0" applyAlignment="0">
      <protection locked="0"/>
    </xf>
    <xf numFmtId="9" fontId="28" fillId="0" borderId="0" applyFont="0" applyFill="0" applyBorder="0" applyAlignment="0" applyProtection="0"/>
    <xf numFmtId="9" fontId="67"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43" fontId="28"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163" fillId="0" borderId="0">
      <alignment vertical="top"/>
    </xf>
    <xf numFmtId="43" fontId="6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6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28" fillId="0" borderId="0"/>
    <xf numFmtId="43" fontId="28"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7"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106" fillId="0" borderId="0">
      <alignment vertical="top"/>
    </xf>
    <xf numFmtId="43" fontId="54" fillId="0" borderId="0" applyFont="0" applyFill="0" applyBorder="0" applyAlignment="0" applyProtection="0"/>
    <xf numFmtId="0" fontId="28" fillId="0" borderId="0"/>
    <xf numFmtId="0" fontId="106" fillId="0" borderId="0">
      <alignment vertical="top"/>
    </xf>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4" fillId="0" borderId="0" quotePrefix="1" applyFont="0" applyFill="0" applyBorder="0" applyAlignment="0">
      <protection locked="0"/>
    </xf>
    <xf numFmtId="0" fontId="28" fillId="0" borderId="0"/>
    <xf numFmtId="43" fontId="67"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54" fillId="0" borderId="0" quotePrefix="1" applyFont="0" applyFill="0" applyBorder="0" applyAlignment="0">
      <protection locked="0"/>
    </xf>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28" fillId="0" borderId="0"/>
    <xf numFmtId="43" fontId="54"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9" fontId="28" fillId="0" borderId="0" applyFont="0" applyFill="0" applyBorder="0" applyAlignment="0" applyProtection="0"/>
    <xf numFmtId="0" fontId="28" fillId="0" borderId="0"/>
    <xf numFmtId="0" fontId="90" fillId="0" borderId="0"/>
    <xf numFmtId="43" fontId="54" fillId="0" borderId="0" quotePrefix="1" applyFont="0" applyFill="0" applyBorder="0" applyAlignment="0">
      <protection locked="0"/>
    </xf>
    <xf numFmtId="0" fontId="28" fillId="0" borderId="0"/>
    <xf numFmtId="0" fontId="28" fillId="0" borderId="0"/>
    <xf numFmtId="43" fontId="67" fillId="0" borderId="0" applyFont="0" applyFill="0" applyBorder="0" applyAlignment="0" applyProtection="0"/>
    <xf numFmtId="0" fontId="106" fillId="0" borderId="0">
      <alignment vertical="top"/>
    </xf>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43" fontId="28" fillId="0" borderId="0" applyFont="0" applyFill="0" applyBorder="0" applyAlignment="0" applyProtection="0"/>
    <xf numFmtId="43" fontId="54" fillId="0" borderId="0" applyFont="0" applyFill="0" applyBorder="0" applyAlignment="0" applyProtection="0"/>
    <xf numFmtId="0" fontId="28" fillId="26" borderId="0" applyNumberFormat="0" applyBorder="0" applyAlignment="0" applyProtection="0"/>
    <xf numFmtId="0" fontId="28" fillId="0" borderId="0"/>
    <xf numFmtId="0" fontId="28" fillId="18" borderId="0" applyNumberFormat="0" applyBorder="0" applyAlignment="0" applyProtection="0"/>
    <xf numFmtId="0" fontId="28" fillId="0" borderId="0"/>
    <xf numFmtId="0" fontId="28" fillId="17"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1" borderId="0" applyNumberFormat="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54"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106" fillId="0" borderId="0">
      <alignment vertical="top"/>
    </xf>
    <xf numFmtId="0" fontId="28" fillId="0" borderId="0"/>
    <xf numFmtId="0" fontId="28" fillId="0" borderId="0"/>
    <xf numFmtId="43" fontId="67"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163" fillId="0" borderId="0">
      <alignment vertical="top"/>
    </xf>
    <xf numFmtId="0" fontId="28" fillId="0" borderId="0"/>
    <xf numFmtId="0" fontId="28" fillId="0" borderId="0"/>
    <xf numFmtId="0" fontId="67" fillId="0" borderId="0"/>
    <xf numFmtId="0" fontId="67" fillId="0" borderId="0"/>
    <xf numFmtId="0" fontId="28" fillId="0" borderId="0"/>
    <xf numFmtId="43"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9" fontId="54" fillId="0" borderId="0" quotePrefix="1" applyFont="0" applyFill="0" applyBorder="0" applyAlignment="0">
      <protection locked="0"/>
    </xf>
    <xf numFmtId="9" fontId="28"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163"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6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7"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0" borderId="0"/>
    <xf numFmtId="0" fontId="106" fillId="0" borderId="0">
      <alignment vertical="top"/>
    </xf>
    <xf numFmtId="0" fontId="28" fillId="0" borderId="0"/>
    <xf numFmtId="0" fontId="28" fillId="0" borderId="0"/>
    <xf numFmtId="0" fontId="28" fillId="21" borderId="0" applyNumberFormat="0" applyBorder="0" applyAlignment="0" applyProtection="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0"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67"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4" fillId="0" borderId="0" applyFont="0" applyFill="0" applyBorder="0" applyAlignment="0" applyProtection="0"/>
    <xf numFmtId="0" fontId="28" fillId="34" borderId="0" applyNumberFormat="0" applyBorder="0" applyAlignment="0" applyProtection="0"/>
    <xf numFmtId="43" fontId="54"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0" borderId="0" applyNumberFormat="0" applyBorder="0" applyAlignment="0" applyProtection="0"/>
    <xf numFmtId="0" fontId="28" fillId="0" borderId="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106" fillId="0" borderId="0">
      <alignment vertical="top"/>
    </xf>
    <xf numFmtId="0" fontId="28" fillId="0" borderId="0"/>
    <xf numFmtId="0" fontId="28" fillId="38" borderId="0" applyNumberFormat="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34"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0" fontId="28" fillId="0" borderId="0"/>
    <xf numFmtId="0" fontId="28" fillId="0" borderId="0"/>
    <xf numFmtId="0" fontId="90"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67"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54" fillId="0" borderId="0" applyFont="0" applyFill="0" applyBorder="0" applyAlignment="0" applyProtection="0"/>
    <xf numFmtId="43" fontId="54"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1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43" fontId="28" fillId="0" borderId="0" applyFont="0" applyFill="0" applyBorder="0" applyAlignment="0" applyProtection="0"/>
    <xf numFmtId="43" fontId="67" fillId="0" borderId="0" applyFont="0" applyFill="0" applyBorder="0" applyAlignment="0" applyProtection="0"/>
    <xf numFmtId="0" fontId="106" fillId="0" borderId="0">
      <alignment vertical="top"/>
    </xf>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67"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0" fontId="28" fillId="0" borderId="0"/>
    <xf numFmtId="0" fontId="28" fillId="0" borderId="0"/>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4" fillId="0" borderId="0" quotePrefix="1" applyFont="0" applyFill="0" applyBorder="0" applyAlignment="0">
      <protection locked="0"/>
    </xf>
    <xf numFmtId="43" fontId="67"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43" fontId="54" fillId="0" borderId="0" quotePrefix="1" applyFont="0" applyFill="0" applyBorder="0" applyAlignment="0">
      <protection locked="0"/>
    </xf>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9" fontId="28" fillId="0" borderId="0" applyFont="0" applyFill="0" applyBorder="0" applyAlignment="0" applyProtection="0"/>
    <xf numFmtId="0" fontId="90" fillId="0" borderId="0"/>
    <xf numFmtId="43" fontId="54" fillId="0" borderId="0" quotePrefix="1" applyFont="0" applyFill="0" applyBorder="0" applyAlignment="0">
      <protection locked="0"/>
    </xf>
    <xf numFmtId="0" fontId="28" fillId="0" borderId="0"/>
    <xf numFmtId="43" fontId="67"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28" fillId="0" borderId="0"/>
    <xf numFmtId="0" fontId="28" fillId="0" borderId="0"/>
    <xf numFmtId="0" fontId="28" fillId="0" borderId="0"/>
    <xf numFmtId="0" fontId="28" fillId="0" borderId="0"/>
    <xf numFmtId="0" fontId="54"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8" fillId="0" borderId="0"/>
    <xf numFmtId="43" fontId="28" fillId="0" borderId="0" applyFont="0" applyFill="0" applyBorder="0" applyAlignment="0" applyProtection="0"/>
    <xf numFmtId="0" fontId="163" fillId="0" borderId="0">
      <alignment vertical="top"/>
    </xf>
    <xf numFmtId="0" fontId="67" fillId="0" borderId="0"/>
    <xf numFmtId="0" fontId="67" fillId="0" borderId="0"/>
    <xf numFmtId="43" fontId="28" fillId="0" borderId="0" applyFont="0" applyFill="0" applyBorder="0" applyAlignment="0" applyProtection="0"/>
    <xf numFmtId="0" fontId="90" fillId="0" borderId="0"/>
    <xf numFmtId="43" fontId="54" fillId="0" borderId="0" quotePrefix="1" applyFont="0" applyFill="0" applyBorder="0" applyAlignment="0">
      <protection locked="0"/>
    </xf>
    <xf numFmtId="43" fontId="28"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8" fillId="0" borderId="0"/>
    <xf numFmtId="43" fontId="54" fillId="0" borderId="0" applyFont="0" applyFill="0" applyBorder="0" applyAlignment="0" applyProtection="0"/>
    <xf numFmtId="43" fontId="28" fillId="0" borderId="0" applyFont="0" applyFill="0" applyBorder="0" applyAlignment="0" applyProtection="0"/>
    <xf numFmtId="9" fontId="54" fillId="0" borderId="0" quotePrefix="1" applyFont="0" applyFill="0" applyBorder="0" applyAlignment="0">
      <protection locked="0"/>
    </xf>
    <xf numFmtId="9" fontId="28"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54" fillId="0" borderId="0" quotePrefix="1" applyFont="0" applyFill="0" applyBorder="0" applyAlignment="0">
      <protection locked="0"/>
    </xf>
    <xf numFmtId="43" fontId="28" fillId="0" borderId="0" applyFont="0" applyFill="0" applyBorder="0" applyAlignment="0" applyProtection="0"/>
    <xf numFmtId="43"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0" fontId="28" fillId="0" borderId="0"/>
    <xf numFmtId="43" fontId="54"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7"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106" fillId="0" borderId="0">
      <alignment vertical="top"/>
    </xf>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0"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4" fillId="0" borderId="0" applyFont="0" applyFill="0" applyBorder="0" applyAlignment="0" applyProtection="0"/>
    <xf numFmtId="0" fontId="28" fillId="34" borderId="0" applyNumberFormat="0" applyBorder="0" applyAlignment="0" applyProtection="0"/>
    <xf numFmtId="43" fontId="54"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43" fontId="28" fillId="0" borderId="0" applyFont="0" applyFill="0" applyBorder="0" applyAlignment="0" applyProtection="0"/>
    <xf numFmtId="0" fontId="28" fillId="0" borderId="0"/>
    <xf numFmtId="0" fontId="28" fillId="30" borderId="0" applyNumberFormat="0" applyBorder="0" applyAlignment="0" applyProtection="0"/>
    <xf numFmtId="9" fontId="28" fillId="0" borderId="0" applyFont="0" applyFill="0" applyBorder="0" applyAlignment="0" applyProtection="0"/>
    <xf numFmtId="0" fontId="10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9" fontId="28"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0" fontId="90"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67"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15" borderId="21" applyNumberFormat="0" applyFont="0" applyAlignment="0" applyProtection="0"/>
    <xf numFmtId="0" fontId="163"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4" fillId="0" borderId="0" quotePrefix="1" applyFont="0" applyFill="0" applyBorder="0" applyAlignment="0">
      <protection locked="0"/>
    </xf>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9" fontId="67"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9" fontId="67"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54"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116" fillId="0" borderId="0">
      <alignment vertical="top"/>
    </xf>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116" fillId="0" borderId="0">
      <alignment vertical="top"/>
    </xf>
    <xf numFmtId="0" fontId="116" fillId="0" borderId="0">
      <alignment vertical="top"/>
    </xf>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0" fontId="28" fillId="0" borderId="0"/>
    <xf numFmtId="43" fontId="28" fillId="0" borderId="0" applyFont="0" applyFill="0" applyBorder="0" applyAlignment="0" applyProtection="0"/>
    <xf numFmtId="0" fontId="54" fillId="0" borderId="0"/>
    <xf numFmtId="0" fontId="54" fillId="0" borderId="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0" fontId="54" fillId="0" borderId="0"/>
    <xf numFmtId="0" fontId="116" fillId="0" borderId="0">
      <alignment vertical="top"/>
    </xf>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43" fontId="54"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0" fontId="54"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116" fillId="0" borderId="0">
      <alignment vertical="top"/>
    </xf>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43" fontId="67" fillId="0" borderId="0" applyFont="0" applyFill="0" applyBorder="0" applyAlignment="0" applyProtection="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11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54"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54"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54"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54"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116" fillId="0" borderId="0">
      <alignment vertical="top"/>
    </xf>
    <xf numFmtId="9" fontId="28"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54" fillId="0" borderId="0"/>
    <xf numFmtId="0" fontId="54" fillId="0" borderId="0"/>
    <xf numFmtId="43" fontId="28" fillId="0" borderId="0" applyFont="0" applyFill="0" applyBorder="0" applyAlignment="0" applyProtection="0"/>
    <xf numFmtId="0" fontId="54" fillId="0" borderId="0"/>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54" fillId="0" borderId="0"/>
    <xf numFmtId="0" fontId="116" fillId="0" borderId="0">
      <alignment vertical="top"/>
    </xf>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54" fillId="0" borderId="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9" fontId="5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54"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63" fillId="0" borderId="0">
      <alignment vertical="top"/>
    </xf>
    <xf numFmtId="0" fontId="54"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4" fillId="0" borderId="0"/>
    <xf numFmtId="0" fontId="54" fillId="0" borderId="0"/>
    <xf numFmtId="9" fontId="67" fillId="0" borderId="0" applyFont="0" applyFill="0" applyBorder="0" applyAlignment="0" applyProtection="0"/>
    <xf numFmtId="0" fontId="116" fillId="0" borderId="0">
      <alignment vertical="top"/>
    </xf>
    <xf numFmtId="0" fontId="28" fillId="0" borderId="0"/>
    <xf numFmtId="0" fontId="116" fillId="0" borderId="0">
      <alignment vertical="top"/>
    </xf>
    <xf numFmtId="9" fontId="67" fillId="0" borderId="0" applyFont="0" applyFill="0" applyBorder="0" applyAlignment="0" applyProtection="0"/>
    <xf numFmtId="43" fontId="54" fillId="0" borderId="0" applyFont="0" applyFill="0" applyBorder="0" applyAlignment="0" applyProtection="0"/>
    <xf numFmtId="0" fontId="28" fillId="0" borderId="0"/>
    <xf numFmtId="43" fontId="67" fillId="0" borderId="0" applyFont="0" applyFill="0" applyBorder="0" applyAlignment="0" applyProtection="0"/>
    <xf numFmtId="43" fontId="54" fillId="0" borderId="0" quotePrefix="1" applyFont="0" applyFill="0" applyBorder="0" applyAlignment="0">
      <protection locked="0"/>
    </xf>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54" fillId="0" borderId="0"/>
    <xf numFmtId="43" fontId="67"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67" fillId="0" borderId="0" applyFont="0" applyFill="0" applyBorder="0" applyAlignment="0" applyProtection="0"/>
    <xf numFmtId="0" fontId="54" fillId="0" borderId="0"/>
    <xf numFmtId="0" fontId="54"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54" fillId="0" borderId="0"/>
    <xf numFmtId="0" fontId="116" fillId="0" borderId="0">
      <alignment vertical="top"/>
    </xf>
    <xf numFmtId="43" fontId="28" fillId="0" borderId="0" applyFont="0" applyFill="0" applyBorder="0" applyAlignment="0" applyProtection="0"/>
    <xf numFmtId="0" fontId="116" fillId="0" borderId="0">
      <alignment vertical="top"/>
    </xf>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116" fillId="0" borderId="0">
      <alignment vertical="top"/>
    </xf>
    <xf numFmtId="0" fontId="28" fillId="0" borderId="0"/>
    <xf numFmtId="43" fontId="67" fillId="0" borderId="0" applyFont="0" applyFill="0" applyBorder="0" applyAlignment="0" applyProtection="0"/>
    <xf numFmtId="0" fontId="28" fillId="0" borderId="0"/>
    <xf numFmtId="0" fontId="28" fillId="0" borderId="0"/>
    <xf numFmtId="0" fontId="28" fillId="0" borderId="0"/>
    <xf numFmtId="0" fontId="116" fillId="0" borderId="0">
      <alignment vertical="top"/>
    </xf>
    <xf numFmtId="0" fontId="28" fillId="0" borderId="0"/>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163"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0" fontId="28" fillId="0" borderId="0"/>
    <xf numFmtId="43" fontId="54" fillId="0" borderId="0" applyFont="0" applyFill="0" applyBorder="0" applyAlignment="0" applyProtection="0"/>
    <xf numFmtId="0" fontId="28" fillId="0" borderId="0"/>
    <xf numFmtId="0" fontId="28" fillId="0" borderId="0"/>
    <xf numFmtId="9" fontId="54"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0" fontId="116" fillId="0" borderId="0">
      <alignment vertical="top"/>
    </xf>
    <xf numFmtId="43" fontId="28" fillId="0" borderId="0" applyFont="0" applyFill="0" applyBorder="0" applyAlignment="0" applyProtection="0"/>
    <xf numFmtId="0" fontId="116" fillId="0" borderId="0">
      <alignment vertical="top"/>
    </xf>
    <xf numFmtId="0" fontId="116" fillId="0" borderId="0">
      <alignment vertical="top"/>
    </xf>
    <xf numFmtId="0" fontId="54" fillId="0" borderId="0"/>
    <xf numFmtId="0" fontId="54" fillId="0" borderId="0"/>
    <xf numFmtId="0" fontId="54" fillId="0" borderId="0"/>
    <xf numFmtId="0" fontId="116" fillId="0" borderId="0">
      <alignment vertical="top"/>
    </xf>
    <xf numFmtId="0" fontId="116" fillId="0" borderId="0">
      <alignment vertical="top"/>
    </xf>
    <xf numFmtId="0" fontId="54" fillId="0" borderId="0"/>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116" fillId="0" borderId="0">
      <alignment vertical="top"/>
    </xf>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54"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116" fillId="0" borderId="0">
      <alignment vertical="top"/>
    </xf>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116" fillId="0" borderId="0">
      <alignment vertical="top"/>
    </xf>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116" fillId="0" borderId="0">
      <alignment vertical="top"/>
    </xf>
    <xf numFmtId="43" fontId="28" fillId="0" borderId="0" applyFont="0" applyFill="0" applyBorder="0" applyAlignment="0" applyProtection="0"/>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54" fillId="0" borderId="0"/>
    <xf numFmtId="0" fontId="54" fillId="0" borderId="0"/>
    <xf numFmtId="43" fontId="28" fillId="0" borderId="0" applyFont="0" applyFill="0" applyBorder="0" applyAlignment="0" applyProtection="0"/>
    <xf numFmtId="0" fontId="54" fillId="0" borderId="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67" fillId="0" borderId="0" applyFont="0" applyFill="0" applyBorder="0" applyAlignment="0" applyProtection="0"/>
    <xf numFmtId="0" fontId="54" fillId="0" borderId="0"/>
    <xf numFmtId="0" fontId="116" fillId="0" borderId="0">
      <alignment vertical="top"/>
    </xf>
    <xf numFmtId="0" fontId="28" fillId="0" borderId="0"/>
    <xf numFmtId="0" fontId="116" fillId="0" borderId="0">
      <alignment vertical="top"/>
    </xf>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37"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8" fillId="34" borderId="0" applyNumberFormat="0" applyBorder="0" applyAlignment="0" applyProtection="0"/>
    <xf numFmtId="43" fontId="54" fillId="0" borderId="0" applyFont="0" applyFill="0" applyBorder="0" applyAlignment="0" applyProtection="0"/>
    <xf numFmtId="0" fontId="28" fillId="33" borderId="0" applyNumberFormat="0" applyBorder="0" applyAlignment="0" applyProtection="0"/>
    <xf numFmtId="9" fontId="54"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54" fillId="0" borderId="0"/>
    <xf numFmtId="0" fontId="28" fillId="38" borderId="0" applyNumberFormat="0" applyBorder="0" applyAlignment="0" applyProtection="0"/>
    <xf numFmtId="0" fontId="163" fillId="0" borderId="0">
      <alignment vertical="top"/>
    </xf>
    <xf numFmtId="0" fontId="54" fillId="0" borderId="0"/>
    <xf numFmtId="0" fontId="116" fillId="0" borderId="0">
      <alignment vertical="top"/>
    </xf>
    <xf numFmtId="0" fontId="116" fillId="0" borderId="0">
      <alignment vertical="top"/>
    </xf>
    <xf numFmtId="0" fontId="28" fillId="0" borderId="0"/>
    <xf numFmtId="0" fontId="116" fillId="0" borderId="0">
      <alignment vertical="top"/>
    </xf>
    <xf numFmtId="0" fontId="116" fillId="0" borderId="0">
      <alignment vertical="top"/>
    </xf>
    <xf numFmtId="0" fontId="54" fillId="0" borderId="0"/>
    <xf numFmtId="0" fontId="28" fillId="0" borderId="0"/>
    <xf numFmtId="0" fontId="54" fillId="0" borderId="0"/>
    <xf numFmtId="9" fontId="67" fillId="0" borderId="0" applyFont="0" applyFill="0" applyBorder="0" applyAlignment="0" applyProtection="0"/>
    <xf numFmtId="0" fontId="116" fillId="0" borderId="0">
      <alignment vertical="top"/>
    </xf>
    <xf numFmtId="0" fontId="28" fillId="0" borderId="0"/>
    <xf numFmtId="0" fontId="116" fillId="0" borderId="0">
      <alignment vertical="top"/>
    </xf>
    <xf numFmtId="9" fontId="67" fillId="0" borderId="0" applyFont="0" applyFill="0" applyBorder="0" applyAlignment="0" applyProtection="0"/>
    <xf numFmtId="9"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22" borderId="0" applyNumberFormat="0" applyBorder="0" applyAlignment="0" applyProtection="0"/>
    <xf numFmtId="9" fontId="28"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43"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9" fontId="28" fillId="0" borderId="0" applyFont="0" applyFill="0" applyBorder="0" applyAlignment="0" applyProtection="0"/>
    <xf numFmtId="0" fontId="28" fillId="0" borderId="0"/>
    <xf numFmtId="0" fontId="28" fillId="21"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6" borderId="0" applyNumberFormat="0" applyBorder="0" applyAlignment="0" applyProtection="0"/>
    <xf numFmtId="0" fontId="11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54"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54"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28" fillId="25" borderId="0" applyNumberFormat="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54"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9" fontId="28" fillId="0" borderId="0" applyFont="0" applyFill="0" applyBorder="0" applyAlignment="0" applyProtection="0"/>
    <xf numFmtId="0" fontId="54" fillId="0" borderId="0"/>
    <xf numFmtId="0" fontId="116" fillId="0" borderId="0">
      <alignment vertical="top"/>
    </xf>
    <xf numFmtId="43" fontId="28" fillId="0" borderId="0" applyFont="0" applyFill="0" applyBorder="0" applyAlignment="0" applyProtection="0"/>
    <xf numFmtId="0" fontId="28" fillId="0" borderId="0"/>
    <xf numFmtId="0" fontId="116" fillId="0" borderId="0">
      <alignment vertical="top"/>
    </xf>
    <xf numFmtId="43" fontId="67"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9" fontId="28"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9" fontId="67"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1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116" fillId="0" borderId="0">
      <alignment vertical="top"/>
    </xf>
    <xf numFmtId="43" fontId="67" fillId="0" borderId="0" applyFont="0" applyFill="0" applyBorder="0" applyAlignment="0" applyProtection="0"/>
    <xf numFmtId="0" fontId="28" fillId="0" borderId="0"/>
    <xf numFmtId="0" fontId="116" fillId="0" borderId="0">
      <alignment vertical="top"/>
    </xf>
    <xf numFmtId="0" fontId="116" fillId="0" borderId="0">
      <alignment vertical="top"/>
    </xf>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11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54" fillId="0" borderId="0"/>
    <xf numFmtId="0" fontId="28" fillId="0" borderId="0"/>
    <xf numFmtId="0" fontId="54" fillId="0" borderId="0"/>
    <xf numFmtId="43" fontId="28" fillId="0" borderId="0" applyFont="0" applyFill="0" applyBorder="0" applyAlignment="0" applyProtection="0"/>
    <xf numFmtId="0" fontId="28" fillId="0" borderId="0"/>
    <xf numFmtId="0" fontId="54" fillId="0" borderId="0"/>
    <xf numFmtId="0" fontId="28" fillId="0" borderId="0"/>
    <xf numFmtId="0" fontId="28" fillId="0" borderId="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54" fillId="0" borderId="0"/>
    <xf numFmtId="0" fontId="28" fillId="0" borderId="0"/>
    <xf numFmtId="0" fontId="28" fillId="0" borderId="0"/>
    <xf numFmtId="0" fontId="116" fillId="0" borderId="0">
      <alignment vertical="top"/>
    </xf>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54"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3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8" fillId="30" borderId="0" applyNumberFormat="0" applyBorder="0" applyAlignment="0" applyProtection="0"/>
    <xf numFmtId="43" fontId="54" fillId="0" borderId="0" applyFont="0" applyFill="0" applyBorder="0" applyAlignment="0" applyProtection="0"/>
    <xf numFmtId="0" fontId="28" fillId="29" borderId="0" applyNumberFormat="0" applyBorder="0" applyAlignment="0" applyProtection="0"/>
    <xf numFmtId="9" fontId="54" fillId="0" borderId="0" applyFont="0" applyFill="0" applyBorder="0" applyAlignment="0" applyProtection="0"/>
    <xf numFmtId="0" fontId="28" fillId="0" borderId="0"/>
    <xf numFmtId="0" fontId="54" fillId="0" borderId="0"/>
    <xf numFmtId="0" fontId="28" fillId="38" borderId="0" applyNumberFormat="0" applyBorder="0" applyAlignment="0" applyProtection="0"/>
    <xf numFmtId="0" fontId="28" fillId="37" borderId="0" applyNumberFormat="0" applyBorder="0" applyAlignment="0" applyProtection="0"/>
    <xf numFmtId="0" fontId="28" fillId="34" borderId="0" applyNumberFormat="0" applyBorder="0" applyAlignment="0" applyProtection="0"/>
    <xf numFmtId="0" fontId="163" fillId="0" borderId="0">
      <alignment vertical="top"/>
    </xf>
    <xf numFmtId="43" fontId="28" fillId="0" borderId="0" applyFont="0" applyFill="0" applyBorder="0" applyAlignment="0" applyProtection="0"/>
    <xf numFmtId="0" fontId="54" fillId="0" borderId="0"/>
    <xf numFmtId="0" fontId="28" fillId="0" borderId="0"/>
    <xf numFmtId="0" fontId="116" fillId="0" borderId="0">
      <alignment vertical="top"/>
    </xf>
    <xf numFmtId="9" fontId="28" fillId="0" borderId="0" applyFont="0" applyFill="0" applyBorder="0" applyAlignment="0" applyProtection="0"/>
    <xf numFmtId="0" fontId="116" fillId="0" borderId="0">
      <alignment vertical="top"/>
    </xf>
    <xf numFmtId="0" fontId="28" fillId="0" borderId="0"/>
    <xf numFmtId="0" fontId="116" fillId="0" borderId="0">
      <alignment vertical="top"/>
    </xf>
    <xf numFmtId="0" fontId="116" fillId="0" borderId="0">
      <alignment vertical="top"/>
    </xf>
    <xf numFmtId="0" fontId="54" fillId="0" borderId="0"/>
    <xf numFmtId="43" fontId="28" fillId="0" borderId="0" applyFont="0" applyFill="0" applyBorder="0" applyAlignment="0" applyProtection="0"/>
    <xf numFmtId="0" fontId="28" fillId="0" borderId="0"/>
    <xf numFmtId="0" fontId="54" fillId="0" borderId="0"/>
    <xf numFmtId="9" fontId="67" fillId="0" borderId="0" applyFont="0" applyFill="0" applyBorder="0" applyAlignment="0" applyProtection="0"/>
    <xf numFmtId="0" fontId="116" fillId="0" borderId="0">
      <alignment vertical="top"/>
    </xf>
    <xf numFmtId="0" fontId="28" fillId="0" borderId="0"/>
    <xf numFmtId="0" fontId="116" fillId="0" borderId="0">
      <alignment vertical="top"/>
    </xf>
    <xf numFmtId="9" fontId="67"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18" borderId="0" applyNumberFormat="0" applyBorder="0" applyAlignment="0" applyProtection="0"/>
    <xf numFmtId="0" fontId="28"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67"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0" fontId="54" fillId="0" borderId="0"/>
    <xf numFmtId="0" fontId="28" fillId="0" borderId="0"/>
    <xf numFmtId="0" fontId="54"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67" fillId="0" borderId="0" applyFont="0" applyFill="0" applyBorder="0" applyAlignment="0" applyProtection="0"/>
    <xf numFmtId="0" fontId="28" fillId="0" borderId="0"/>
    <xf numFmtId="0" fontId="28" fillId="0" borderId="0"/>
    <xf numFmtId="0" fontId="28" fillId="22"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67" fillId="0" borderId="0" applyFont="0" applyFill="0" applyBorder="0" applyAlignment="0" applyProtection="0"/>
    <xf numFmtId="0" fontId="28" fillId="0" borderId="0"/>
    <xf numFmtId="0" fontId="28" fillId="21" borderId="0" applyNumberFormat="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0" fontId="54"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54" fillId="0" borderId="0"/>
    <xf numFmtId="0" fontId="116" fillId="0" borderId="0">
      <alignment vertical="top"/>
    </xf>
    <xf numFmtId="43" fontId="28" fillId="0" borderId="0" applyFont="0" applyFill="0" applyBorder="0" applyAlignment="0" applyProtection="0"/>
    <xf numFmtId="0" fontId="28" fillId="0" borderId="0"/>
    <xf numFmtId="0" fontId="116" fillId="0" borderId="0">
      <alignment vertical="top"/>
    </xf>
    <xf numFmtId="43"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16" fillId="0" borderId="0">
      <alignment vertical="top"/>
    </xf>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67"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67" fillId="0" borderId="0" applyFont="0" applyFill="0" applyBorder="0" applyAlignment="0" applyProtection="0"/>
    <xf numFmtId="0" fontId="28" fillId="0" borderId="0"/>
    <xf numFmtId="9" fontId="67" fillId="0" borderId="0" applyFont="0" applyFill="0" applyBorder="0" applyAlignment="0" applyProtection="0"/>
    <xf numFmtId="0" fontId="11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116" fillId="0" borderId="0">
      <alignment vertical="top"/>
    </xf>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54" fillId="0" borderId="0"/>
    <xf numFmtId="0" fontId="28" fillId="0" borderId="0"/>
    <xf numFmtId="43" fontId="67" fillId="0" borderId="0" applyFont="0" applyFill="0" applyBorder="0" applyAlignment="0" applyProtection="0"/>
    <xf numFmtId="9" fontId="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0" fontId="54" fillId="0" borderId="0"/>
    <xf numFmtId="0" fontId="116" fillId="0" borderId="0">
      <alignment vertical="top"/>
    </xf>
    <xf numFmtId="0" fontId="116" fillId="0" borderId="0">
      <alignment vertical="top"/>
    </xf>
    <xf numFmtId="43" fontId="5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163" fillId="0" borderId="0">
      <alignment vertical="top"/>
    </xf>
    <xf numFmtId="0" fontId="54"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4" fillId="0" borderId="0"/>
    <xf numFmtId="0" fontId="54" fillId="0" borderId="0"/>
    <xf numFmtId="9" fontId="67" fillId="0" borderId="0" applyFont="0" applyFill="0" applyBorder="0" applyAlignment="0" applyProtection="0"/>
    <xf numFmtId="0" fontId="116" fillId="0" borderId="0">
      <alignment vertical="top"/>
    </xf>
    <xf numFmtId="0" fontId="116" fillId="0" borderId="0">
      <alignment vertical="top"/>
    </xf>
    <xf numFmtId="0" fontId="28" fillId="0" borderId="0"/>
    <xf numFmtId="9" fontId="67"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54"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54" fillId="0" borderId="0"/>
    <xf numFmtId="0" fontId="116" fillId="0" borderId="0">
      <alignment vertical="top"/>
    </xf>
    <xf numFmtId="43" fontId="28" fillId="0" borderId="0" applyFont="0" applyFill="0" applyBorder="0" applyAlignment="0" applyProtection="0"/>
    <xf numFmtId="0" fontId="116" fillId="0" borderId="0">
      <alignment vertical="top"/>
    </xf>
    <xf numFmtId="43" fontId="67" fillId="0" borderId="0" applyFont="0" applyFill="0" applyBorder="0" applyAlignment="0" applyProtection="0"/>
    <xf numFmtId="9" fontId="67" fillId="0" borderId="0" applyFont="0" applyFill="0" applyBorder="0" applyAlignment="0" applyProtection="0"/>
    <xf numFmtId="0" fontId="116" fillId="0" borderId="0">
      <alignment vertical="top"/>
    </xf>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21" borderId="0" applyNumberFormat="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0" borderId="0"/>
    <xf numFmtId="0" fontId="28" fillId="0" borderId="0"/>
    <xf numFmtId="0" fontId="28" fillId="22" borderId="0" applyNumberFormat="0" applyBorder="0" applyAlignment="0" applyProtection="0"/>
    <xf numFmtId="0" fontId="28" fillId="18" borderId="0" applyNumberFormat="0" applyBorder="0" applyAlignment="0" applyProtection="0"/>
    <xf numFmtId="0" fontId="28" fillId="17" borderId="0" applyNumberFormat="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33"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34" borderId="0" applyNumberFormat="0" applyBorder="0" applyAlignment="0" applyProtection="0"/>
    <xf numFmtId="0" fontId="28" fillId="0" borderId="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26" borderId="0" applyNumberFormat="0" applyBorder="0" applyAlignment="0" applyProtection="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38"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37" borderId="0" applyNumberFormat="0" applyBorder="0" applyAlignment="0" applyProtection="0"/>
    <xf numFmtId="0" fontId="28" fillId="29"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26" borderId="0" applyNumberFormat="0" applyBorder="0" applyAlignment="0" applyProtection="0"/>
    <xf numFmtId="0" fontId="28" fillId="0" borderId="0"/>
    <xf numFmtId="0" fontId="28" fillId="25" borderId="0" applyNumberFormat="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0" fontId="116" fillId="0" borderId="0">
      <alignment vertical="top"/>
    </xf>
    <xf numFmtId="0" fontId="28" fillId="0" borderId="0"/>
    <xf numFmtId="0" fontId="116" fillId="0" borderId="0">
      <alignment vertical="top"/>
    </xf>
    <xf numFmtId="0" fontId="116"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116" fillId="0" borderId="0">
      <alignment vertical="top"/>
    </xf>
    <xf numFmtId="0" fontId="28" fillId="0" borderId="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34" borderId="0" applyNumberFormat="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1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2"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37" borderId="0" applyNumberFormat="0" applyBorder="0" applyAlignment="0" applyProtection="0"/>
    <xf numFmtId="0" fontId="28" fillId="21" borderId="0" applyNumberFormat="0" applyBorder="0" applyAlignment="0" applyProtection="0"/>
    <xf numFmtId="0" fontId="28" fillId="0" borderId="0"/>
    <xf numFmtId="0" fontId="28" fillId="0" borderId="0"/>
    <xf numFmtId="43" fontId="28" fillId="0" borderId="0" applyFont="0" applyFill="0" applyBorder="0" applyAlignment="0" applyProtection="0"/>
    <xf numFmtId="0" fontId="28" fillId="26" borderId="0" applyNumberFormat="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33" borderId="0" applyNumberFormat="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26" borderId="0" applyNumberFormat="0" applyBorder="0" applyAlignment="0" applyProtection="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4" fillId="0" borderId="0"/>
    <xf numFmtId="0" fontId="28" fillId="0" borderId="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0" fontId="116" fillId="0" borderId="0">
      <alignment vertical="top"/>
    </xf>
    <xf numFmtId="0" fontId="116" fillId="0" borderId="0">
      <alignment vertical="top"/>
    </xf>
    <xf numFmtId="9"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0" fontId="28" fillId="0" borderId="0"/>
    <xf numFmtId="0" fontId="28" fillId="0" borderId="0"/>
    <xf numFmtId="0" fontId="54"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116" fillId="0" borderId="0">
      <alignment vertical="top"/>
    </xf>
    <xf numFmtId="0" fontId="116" fillId="0" borderId="0">
      <alignment vertical="top"/>
    </xf>
    <xf numFmtId="0" fontId="28" fillId="0" borderId="0"/>
    <xf numFmtId="0" fontId="28" fillId="0" borderId="0"/>
    <xf numFmtId="0" fontId="116" fillId="0" borderId="0">
      <alignment vertical="top"/>
    </xf>
    <xf numFmtId="0" fontId="11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54" fillId="0" borderId="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34" borderId="0" applyNumberFormat="0" applyBorder="0" applyAlignment="0" applyProtection="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43" fontId="28" fillId="0" borderId="0" applyFont="0" applyFill="0" applyBorder="0" applyAlignment="0" applyProtection="0"/>
    <xf numFmtId="9" fontId="28" fillId="0" borderId="0" applyFont="0" applyFill="0" applyBorder="0" applyAlignment="0" applyProtection="0"/>
    <xf numFmtId="0" fontId="54" fillId="0" borderId="0"/>
    <xf numFmtId="0" fontId="116" fillId="0" borderId="0">
      <alignment vertical="top"/>
    </xf>
    <xf numFmtId="0" fontId="116" fillId="0" borderId="0">
      <alignment vertical="top"/>
    </xf>
    <xf numFmtId="0" fontId="116" fillId="0" borderId="0">
      <alignment vertical="top"/>
    </xf>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6" fillId="0" borderId="0">
      <alignment vertical="top"/>
    </xf>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5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16"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54"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54" fillId="0" borderId="0"/>
    <xf numFmtId="0" fontId="28" fillId="0" borderId="0"/>
    <xf numFmtId="0" fontId="11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16"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116" fillId="0" borderId="0">
      <alignment vertical="top"/>
    </xf>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54" fillId="0" borderId="0"/>
    <xf numFmtId="0" fontId="54" fillId="0" borderId="0"/>
    <xf numFmtId="0" fontId="11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27" fillId="0" borderId="0"/>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0" fillId="0" borderId="0"/>
    <xf numFmtId="0" fontId="27" fillId="0" borderId="0"/>
    <xf numFmtId="9" fontId="54"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90"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9" fontId="6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90" fillId="0" borderId="0"/>
    <xf numFmtId="43" fontId="54" fillId="0" borderId="0" quotePrefix="1" applyFont="0" applyFill="0" applyBorder="0" applyAlignment="0">
      <protection locked="0"/>
    </xf>
    <xf numFmtId="0" fontId="27" fillId="0" borderId="0"/>
    <xf numFmtId="0" fontId="27" fillId="0" borderId="0"/>
    <xf numFmtId="43" fontId="67" fillId="0" borderId="0" applyFont="0" applyFill="0" applyBorder="0" applyAlignment="0" applyProtection="0"/>
    <xf numFmtId="0" fontId="106" fillId="0" borderId="0">
      <alignment vertical="top"/>
    </xf>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106" fillId="0" borderId="0">
      <alignment vertical="top"/>
    </xf>
    <xf numFmtId="0" fontId="106" fillId="0" borderId="0">
      <alignment vertical="top"/>
    </xf>
    <xf numFmtId="43" fontId="27" fillId="0" borderId="0" applyFont="0" applyFill="0" applyBorder="0" applyAlignment="0" applyProtection="0"/>
    <xf numFmtId="43" fontId="54"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106" fillId="0" borderId="0">
      <alignment vertical="top"/>
    </xf>
    <xf numFmtId="0" fontId="27" fillId="0" borderId="0"/>
    <xf numFmtId="0" fontId="27" fillId="0" borderId="0"/>
    <xf numFmtId="0" fontId="106" fillId="0" borderId="0">
      <alignment vertical="top"/>
    </xf>
    <xf numFmtId="0" fontId="27" fillId="0" borderId="0"/>
    <xf numFmtId="0" fontId="27" fillId="0" borderId="0"/>
    <xf numFmtId="0" fontId="27" fillId="0" borderId="0"/>
    <xf numFmtId="0" fontId="106" fillId="0" borderId="0">
      <alignment vertical="top"/>
    </xf>
    <xf numFmtId="0" fontId="27" fillId="0" borderId="0"/>
    <xf numFmtId="0" fontId="27" fillId="0" borderId="0"/>
    <xf numFmtId="0" fontId="106"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4"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0" borderId="0"/>
    <xf numFmtId="0" fontId="27" fillId="0" borderId="0"/>
    <xf numFmtId="0" fontId="67" fillId="0" borderId="0"/>
    <xf numFmtId="9" fontId="54" fillId="0" borderId="0" applyFont="0" applyFill="0" applyBorder="0" applyAlignment="0" applyProtection="0"/>
    <xf numFmtId="43" fontId="54" fillId="0" borderId="0" applyFont="0" applyFill="0" applyBorder="0" applyAlignment="0" applyProtection="0"/>
    <xf numFmtId="0" fontId="27" fillId="0" borderId="0"/>
    <xf numFmtId="43" fontId="54"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54" fillId="0" borderId="0" applyFont="0" applyFill="0" applyBorder="0" applyAlignment="0" applyProtection="0"/>
    <xf numFmtId="0" fontId="27" fillId="0" borderId="0"/>
    <xf numFmtId="43"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163" fillId="0" borderId="0">
      <alignment vertical="top"/>
    </xf>
    <xf numFmtId="0" fontId="27" fillId="0" borderId="0"/>
    <xf numFmtId="0" fontId="27" fillId="0" borderId="0"/>
    <xf numFmtId="0" fontId="67" fillId="0" borderId="0"/>
    <xf numFmtId="0" fontId="67" fillId="0" borderId="0"/>
    <xf numFmtId="43" fontId="163" fillId="0" borderId="0" applyFont="0" applyFill="0" applyBorder="0" applyAlignment="0" applyProtection="0"/>
    <xf numFmtId="43"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7" fillId="0" borderId="0"/>
    <xf numFmtId="0" fontId="27" fillId="0" borderId="0"/>
    <xf numFmtId="43" fontId="54" fillId="0" borderId="0" applyFont="0" applyFill="0" applyBorder="0" applyAlignment="0" applyProtection="0"/>
    <xf numFmtId="43" fontId="27" fillId="0" borderId="0" applyFont="0" applyFill="0" applyBorder="0" applyAlignment="0" applyProtection="0"/>
    <xf numFmtId="9" fontId="54" fillId="0" borderId="0" quotePrefix="1" applyFont="0" applyFill="0" applyBorder="0" applyAlignment="0">
      <protection locked="0"/>
    </xf>
    <xf numFmtId="9" fontId="27"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9" fontId="6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0" fontId="27" fillId="0" borderId="0"/>
    <xf numFmtId="43" fontId="2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0" fontId="27" fillId="0" borderId="0"/>
    <xf numFmtId="43" fontId="54" fillId="0" borderId="0" applyFont="0" applyFill="0" applyBorder="0" applyAlignment="0" applyProtection="0"/>
    <xf numFmtId="0" fontId="163" fillId="0" borderId="0">
      <alignment vertical="top"/>
    </xf>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3"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7" fillId="0" borderId="0"/>
    <xf numFmtId="0" fontId="27" fillId="0" borderId="0"/>
    <xf numFmtId="43" fontId="27" fillId="0" borderId="0" applyFont="0" applyFill="0" applyBorder="0" applyAlignment="0" applyProtection="0"/>
    <xf numFmtId="43" fontId="16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6"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106"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6"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6" fillId="0" borderId="0">
      <alignment vertical="top"/>
    </xf>
    <xf numFmtId="0" fontId="106" fillId="0" borderId="0">
      <alignment vertical="top"/>
    </xf>
    <xf numFmtId="0" fontId="106" fillId="0" borderId="0">
      <alignment vertical="top"/>
    </xf>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0" fontId="27" fillId="0" borderId="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27" fillId="0" borderId="0"/>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0" fillId="0" borderId="0"/>
    <xf numFmtId="0" fontId="27" fillId="0" borderId="0"/>
    <xf numFmtId="9" fontId="54" fillId="0" borderId="0" quotePrefix="1" applyFont="0" applyFill="0" applyBorder="0" applyAlignment="0">
      <protection locked="0"/>
    </xf>
    <xf numFmtId="43" fontId="27" fillId="0" borderId="0" applyFont="0" applyFill="0" applyBorder="0" applyAlignment="0" applyProtection="0"/>
    <xf numFmtId="43" fontId="67" fillId="0" borderId="0" applyFont="0" applyFill="0" applyBorder="0" applyAlignment="0" applyProtection="0"/>
    <xf numFmtId="0" fontId="90" fillId="0" borderId="0"/>
    <xf numFmtId="43" fontId="27" fillId="0" borderId="0" applyFont="0" applyFill="0" applyBorder="0" applyAlignment="0" applyProtection="0"/>
    <xf numFmtId="0" fontId="27" fillId="0" borderId="0"/>
    <xf numFmtId="0" fontId="27" fillId="0" borderId="0"/>
    <xf numFmtId="43" fontId="54" fillId="0" borderId="0" quotePrefix="1" applyFont="0" applyFill="0" applyBorder="0" applyAlignment="0">
      <protection locked="0"/>
    </xf>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9" fontId="27" fillId="0" borderId="0" applyFont="0" applyFill="0" applyBorder="0" applyAlignment="0" applyProtection="0"/>
    <xf numFmtId="0" fontId="27" fillId="0" borderId="0"/>
    <xf numFmtId="0" fontId="90" fillId="0" borderId="0"/>
    <xf numFmtId="43" fontId="54" fillId="0" borderId="0" quotePrefix="1" applyFont="0" applyFill="0" applyBorder="0" applyAlignment="0">
      <protection locked="0"/>
    </xf>
    <xf numFmtId="0" fontId="27" fillId="0" borderId="0"/>
    <xf numFmtId="0" fontId="27" fillId="0" borderId="0"/>
    <xf numFmtId="43" fontId="6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18"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4"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54" fillId="0" borderId="0" applyFont="0" applyFill="0" applyBorder="0" applyAlignment="0" applyProtection="0"/>
    <xf numFmtId="0" fontId="27" fillId="38" borderId="0" applyNumberFormat="0" applyBorder="0" applyAlignment="0" applyProtection="0"/>
    <xf numFmtId="43" fontId="54" fillId="0" borderId="0" applyFont="0" applyFill="0" applyBorder="0" applyAlignment="0" applyProtection="0"/>
    <xf numFmtId="0" fontId="27" fillId="37" borderId="0" applyNumberFormat="0" applyBorder="0" applyAlignment="0" applyProtection="0"/>
    <xf numFmtId="43" fontId="54" fillId="0" borderId="0" applyFont="0" applyFill="0" applyBorder="0" applyAlignment="0" applyProtection="0"/>
    <xf numFmtId="0" fontId="27" fillId="0" borderId="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9" fontId="27" fillId="0" borderId="0" applyFont="0" applyFill="0" applyBorder="0" applyAlignment="0" applyProtection="0"/>
    <xf numFmtId="43" fontId="54" fillId="0" borderId="0" applyFont="0" applyFill="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9" fontId="27" fillId="0" borderId="0" applyFont="0" applyFill="0" applyBorder="0" applyAlignment="0" applyProtection="0"/>
    <xf numFmtId="43" fontId="54"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163" fillId="0" borderId="0">
      <alignment vertical="top"/>
    </xf>
    <xf numFmtId="0" fontId="27" fillId="0" borderId="0"/>
    <xf numFmtId="0" fontId="27" fillId="0" borderId="0"/>
    <xf numFmtId="0" fontId="67" fillId="0" borderId="0"/>
    <xf numFmtId="0" fontId="67" fillId="0" borderId="0"/>
    <xf numFmtId="0" fontId="27" fillId="0" borderId="0"/>
    <xf numFmtId="43"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7" fillId="0" borderId="0"/>
    <xf numFmtId="0" fontId="27" fillId="0" borderId="0"/>
    <xf numFmtId="43" fontId="54" fillId="0" borderId="0" applyFont="0" applyFill="0" applyBorder="0" applyAlignment="0" applyProtection="0"/>
    <xf numFmtId="43" fontId="27" fillId="0" borderId="0" applyFont="0" applyFill="0" applyBorder="0" applyAlignment="0" applyProtection="0"/>
    <xf numFmtId="9" fontId="54" fillId="0" borderId="0" quotePrefix="1" applyFont="0" applyFill="0" applyBorder="0" applyAlignment="0">
      <protection locked="0"/>
    </xf>
    <xf numFmtId="9" fontId="27"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7" fillId="0" borderId="0" applyFont="0" applyFill="0" applyBorder="0" applyAlignment="0" applyProtection="0"/>
    <xf numFmtId="0" fontId="106" fillId="0" borderId="0">
      <alignment vertical="top"/>
    </xf>
    <xf numFmtId="0" fontId="106" fillId="0" borderId="0">
      <alignment vertical="top"/>
    </xf>
    <xf numFmtId="9" fontId="27" fillId="0" borderId="0" applyFont="0" applyFill="0" applyBorder="0" applyAlignment="0" applyProtection="0"/>
    <xf numFmtId="0" fontId="27" fillId="0" borderId="0"/>
    <xf numFmtId="43" fontId="27"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9" fontId="6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0" fontId="106" fillId="0" borderId="0">
      <alignment vertical="top"/>
    </xf>
    <xf numFmtId="43" fontId="2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43" fontId="67" fillId="0" borderId="0" applyFont="0" applyFill="0" applyBorder="0" applyAlignment="0" applyProtection="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0" fontId="27" fillId="0" borderId="0"/>
    <xf numFmtId="43" fontId="54" fillId="0" borderId="0" applyFont="0" applyFill="0" applyBorder="0" applyAlignment="0" applyProtection="0"/>
    <xf numFmtId="0" fontId="163"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7" fillId="0" borderId="0"/>
    <xf numFmtId="43" fontId="27" fillId="0" borderId="0" applyFont="0" applyFill="0" applyBorder="0" applyAlignment="0" applyProtection="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3"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7" fillId="0" borderId="0"/>
    <xf numFmtId="0" fontId="27" fillId="0" borderId="0"/>
    <xf numFmtId="43" fontId="27" fillId="0" borderId="0" applyFont="0" applyFill="0" applyBorder="0" applyAlignment="0" applyProtection="0"/>
    <xf numFmtId="43" fontId="16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106" fillId="0" borderId="0">
      <alignment vertical="top"/>
    </xf>
    <xf numFmtId="0" fontId="106"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90"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0" fontId="27" fillId="0" borderId="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90" fillId="0" borderId="0"/>
    <xf numFmtId="0" fontId="27" fillId="0" borderId="0"/>
    <xf numFmtId="43" fontId="27" fillId="0" borderId="0" applyFont="0" applyFill="0" applyBorder="0" applyAlignment="0" applyProtection="0"/>
    <xf numFmtId="0" fontId="27" fillId="0" borderId="0"/>
    <xf numFmtId="43" fontId="67" fillId="0" borderId="0" applyFont="0" applyFill="0" applyBorder="0" applyAlignment="0" applyProtection="0"/>
    <xf numFmtId="0" fontId="106"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4" fillId="0" borderId="0" applyFont="0" applyFill="0" applyBorder="0" applyAlignment="0" applyProtection="0"/>
    <xf numFmtId="0" fontId="27" fillId="34" borderId="0" applyNumberFormat="0" applyBorder="0" applyAlignment="0" applyProtection="0"/>
    <xf numFmtId="43" fontId="54"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9"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90" fillId="0" borderId="0"/>
    <xf numFmtId="0" fontId="27" fillId="0" borderId="0"/>
    <xf numFmtId="0" fontId="6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6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0" fontId="27" fillId="0" borderId="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6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9"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9" fontId="6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6" fillId="0" borderId="0">
      <alignment vertical="top"/>
    </xf>
    <xf numFmtId="43" fontId="6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6"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33" borderId="0" applyNumberFormat="0" applyBorder="0" applyAlignment="0" applyProtection="0"/>
    <xf numFmtId="43" fontId="27" fillId="0" borderId="0" applyFont="0" applyFill="0" applyBorder="0" applyAlignment="0" applyProtection="0"/>
    <xf numFmtId="0" fontId="27" fillId="29" borderId="0" applyNumberFormat="0" applyBorder="0" applyAlignment="0" applyProtection="0"/>
    <xf numFmtId="43" fontId="27" fillId="0" borderId="0" applyFont="0" applyFill="0" applyBorder="0" applyAlignment="0" applyProtection="0"/>
    <xf numFmtId="0" fontId="27" fillId="25" borderId="0" applyNumberFormat="0" applyBorder="0" applyAlignment="0" applyProtection="0"/>
    <xf numFmtId="43" fontId="67" fillId="0" borderId="0" applyFont="0" applyFill="0" applyBorder="0" applyAlignment="0" applyProtection="0"/>
    <xf numFmtId="0" fontId="27" fillId="21" borderId="0" applyNumberFormat="0" applyBorder="0" applyAlignment="0" applyProtection="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26" borderId="0" applyNumberFormat="0" applyBorder="0" applyAlignment="0" applyProtection="0"/>
    <xf numFmtId="0" fontId="27" fillId="0" borderId="0"/>
    <xf numFmtId="0" fontId="27" fillId="22" borderId="0" applyNumberFormat="0" applyBorder="0" applyAlignment="0" applyProtection="0"/>
    <xf numFmtId="9" fontId="67" fillId="0" borderId="0" applyFont="0" applyFill="0" applyBorder="0" applyAlignment="0" applyProtection="0"/>
    <xf numFmtId="0" fontId="27" fillId="18" borderId="0" applyNumberFormat="0" applyBorder="0" applyAlignment="0" applyProtection="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17" borderId="0" applyNumberFormat="0" applyBorder="0" applyAlignment="0" applyProtection="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0" fontId="27" fillId="0" borderId="0"/>
    <xf numFmtId="0" fontId="27" fillId="0" borderId="0"/>
    <xf numFmtId="0" fontId="27" fillId="0" borderId="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0" fontId="27" fillId="0" borderId="0"/>
    <xf numFmtId="0" fontId="27" fillId="0" borderId="0"/>
    <xf numFmtId="0" fontId="27" fillId="0" borderId="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0" fillId="0" borderId="0"/>
    <xf numFmtId="0" fontId="27" fillId="0" borderId="0"/>
    <xf numFmtId="9" fontId="54"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90"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9" fontId="6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90" fillId="0" borderId="0"/>
    <xf numFmtId="43" fontId="54" fillId="0" borderId="0" quotePrefix="1" applyFont="0" applyFill="0" applyBorder="0" applyAlignment="0">
      <protection locked="0"/>
    </xf>
    <xf numFmtId="0" fontId="27" fillId="0" borderId="0"/>
    <xf numFmtId="0" fontId="27" fillId="0" borderId="0"/>
    <xf numFmtId="43" fontId="67" fillId="0" borderId="0" applyFont="0" applyFill="0" applyBorder="0" applyAlignment="0" applyProtection="0"/>
    <xf numFmtId="0" fontId="106" fillId="0" borderId="0">
      <alignment vertical="top"/>
    </xf>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6" fillId="0" borderId="0">
      <alignment vertical="top"/>
    </xf>
    <xf numFmtId="0" fontId="27" fillId="0" borderId="0"/>
    <xf numFmtId="43" fontId="2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54"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43" fontId="27" fillId="0" borderId="0" applyFont="0" applyFill="0" applyBorder="0" applyAlignment="0" applyProtection="0"/>
    <xf numFmtId="0" fontId="27" fillId="25" borderId="0" applyNumberFormat="0" applyBorder="0" applyAlignment="0" applyProtection="0"/>
    <xf numFmtId="0" fontId="27" fillId="0" borderId="0"/>
    <xf numFmtId="43" fontId="67" fillId="0" borderId="0" applyFont="0" applyFill="0" applyBorder="0" applyAlignment="0" applyProtection="0"/>
    <xf numFmtId="0" fontId="27" fillId="0" borderId="0"/>
    <xf numFmtId="0" fontId="27" fillId="0" borderId="0"/>
    <xf numFmtId="0" fontId="27" fillId="22" borderId="0" applyNumberFormat="0" applyBorder="0" applyAlignment="0" applyProtection="0"/>
    <xf numFmtId="43" fontId="54" fillId="0" borderId="0" applyFont="0" applyFill="0" applyBorder="0" applyAlignment="0" applyProtection="0"/>
    <xf numFmtId="0" fontId="27" fillId="21" borderId="0" applyNumberFormat="0" applyBorder="0" applyAlignment="0" applyProtection="0"/>
    <xf numFmtId="0" fontId="27" fillId="0" borderId="0"/>
    <xf numFmtId="0" fontId="67" fillId="0" borderId="0"/>
    <xf numFmtId="9" fontId="54" fillId="0" borderId="0" applyFont="0" applyFill="0" applyBorder="0" applyAlignment="0" applyProtection="0"/>
    <xf numFmtId="43" fontId="54" fillId="0" borderId="0" applyFont="0" applyFill="0" applyBorder="0" applyAlignment="0" applyProtection="0"/>
    <xf numFmtId="0" fontId="27" fillId="0" borderId="0"/>
    <xf numFmtId="43"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54" fillId="0" borderId="0" applyFont="0" applyFill="0" applyBorder="0" applyAlignment="0" applyProtection="0"/>
    <xf numFmtId="0" fontId="27" fillId="38" borderId="0" applyNumberFormat="0" applyBorder="0" applyAlignment="0" applyProtection="0"/>
    <xf numFmtId="43" fontId="54" fillId="0" borderId="0" applyFont="0" applyFill="0" applyBorder="0" applyAlignment="0" applyProtection="0"/>
    <xf numFmtId="0" fontId="27" fillId="37" borderId="0" applyNumberFormat="0" applyBorder="0" applyAlignment="0" applyProtection="0"/>
    <xf numFmtId="0" fontId="27" fillId="0" borderId="0"/>
    <xf numFmtId="9" fontId="27" fillId="0" borderId="0" applyFont="0" applyFill="0" applyBorder="0" applyAlignment="0" applyProtection="0"/>
    <xf numFmtId="43" fontId="67" fillId="0" borderId="0" applyFont="0" applyFill="0" applyBorder="0" applyAlignment="0" applyProtection="0"/>
    <xf numFmtId="0" fontId="27" fillId="0" borderId="0"/>
    <xf numFmtId="43" fontId="27" fillId="0" borderId="0" applyFont="0" applyFill="0" applyBorder="0" applyAlignment="0" applyProtection="0"/>
    <xf numFmtId="0" fontId="27" fillId="34" borderId="0" applyNumberFormat="0" applyBorder="0" applyAlignment="0" applyProtection="0"/>
    <xf numFmtId="0" fontId="27" fillId="0" borderId="0"/>
    <xf numFmtId="0" fontId="27" fillId="33"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26" borderId="0" applyNumberFormat="0" applyBorder="0" applyAlignment="0" applyProtection="0"/>
    <xf numFmtId="0" fontId="163" fillId="0" borderId="0">
      <alignment vertical="top"/>
    </xf>
    <xf numFmtId="0" fontId="27" fillId="0" borderId="0"/>
    <xf numFmtId="0" fontId="27" fillId="0" borderId="0"/>
    <xf numFmtId="0" fontId="67" fillId="0" borderId="0"/>
    <xf numFmtId="0" fontId="67" fillId="0" borderId="0"/>
    <xf numFmtId="43" fontId="163" fillId="0" borderId="0" applyFont="0" applyFill="0" applyBorder="0" applyAlignment="0" applyProtection="0"/>
    <xf numFmtId="43"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43" fontId="54" fillId="0" borderId="0" applyFont="0" applyFill="0" applyBorder="0" applyAlignment="0" applyProtection="0"/>
    <xf numFmtId="43" fontId="27" fillId="0" borderId="0" applyFont="0" applyFill="0" applyBorder="0" applyAlignment="0" applyProtection="0"/>
    <xf numFmtId="9" fontId="54" fillId="0" borderId="0" quotePrefix="1" applyFont="0" applyFill="0" applyBorder="0" applyAlignment="0">
      <protection locked="0"/>
    </xf>
    <xf numFmtId="9" fontId="27" fillId="0" borderId="0" applyFont="0" applyFill="0" applyBorder="0" applyAlignment="0" applyProtection="0"/>
    <xf numFmtId="9" fontId="67" fillId="0" borderId="0" applyFont="0" applyFill="0" applyBorder="0" applyAlignment="0" applyProtection="0"/>
    <xf numFmtId="9" fontId="27" fillId="0" borderId="0" applyFont="0" applyFill="0" applyBorder="0" applyAlignment="0" applyProtection="0"/>
    <xf numFmtId="0" fontId="106"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9" fontId="67" fillId="0" borderId="0" applyFont="0" applyFill="0" applyBorder="0" applyAlignment="0" applyProtection="0"/>
    <xf numFmtId="0" fontId="27" fillId="0" borderId="0"/>
    <xf numFmtId="0" fontId="27" fillId="0" borderId="0"/>
    <xf numFmtId="0" fontId="106"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43" fontId="2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0" fontId="27" fillId="0" borderId="0"/>
    <xf numFmtId="43" fontId="54" fillId="0" borderId="0" applyFont="0" applyFill="0" applyBorder="0" applyAlignment="0" applyProtection="0"/>
    <xf numFmtId="0" fontId="163" fillId="0" borderId="0">
      <alignment vertical="top"/>
    </xf>
    <xf numFmtId="0" fontId="27" fillId="17" borderId="0" applyNumberFormat="0" applyBorder="0" applyAlignment="0" applyProtection="0"/>
    <xf numFmtId="43" fontId="2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3"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7" fillId="0" borderId="0"/>
    <xf numFmtId="0" fontId="27" fillId="0" borderId="0"/>
    <xf numFmtId="43" fontId="27" fillId="0" borderId="0" applyFont="0" applyFill="0" applyBorder="0" applyAlignment="0" applyProtection="0"/>
    <xf numFmtId="43" fontId="16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7" fillId="0" borderId="0"/>
    <xf numFmtId="0" fontId="27" fillId="0" borderId="0"/>
    <xf numFmtId="0" fontId="106" fillId="0" borderId="0">
      <alignment vertical="top"/>
    </xf>
    <xf numFmtId="0" fontId="106"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0" fillId="0" borderId="0"/>
    <xf numFmtId="0" fontId="27" fillId="0" borderId="0"/>
    <xf numFmtId="9" fontId="54" fillId="0" borderId="0" quotePrefix="1" applyFont="0" applyFill="0" applyBorder="0" applyAlignment="0">
      <protection locked="0"/>
    </xf>
    <xf numFmtId="43" fontId="27" fillId="0" borderId="0" applyFont="0" applyFill="0" applyBorder="0" applyAlignment="0" applyProtection="0"/>
    <xf numFmtId="43" fontId="67" fillId="0" borderId="0" applyFont="0" applyFill="0" applyBorder="0" applyAlignment="0" applyProtection="0"/>
    <xf numFmtId="0" fontId="90" fillId="0" borderId="0"/>
    <xf numFmtId="43" fontId="27" fillId="0" borderId="0" applyFont="0" applyFill="0" applyBorder="0" applyAlignment="0" applyProtection="0"/>
    <xf numFmtId="0" fontId="27" fillId="0" borderId="0"/>
    <xf numFmtId="0" fontId="27" fillId="0" borderId="0"/>
    <xf numFmtId="43" fontId="54" fillId="0" borderId="0" quotePrefix="1" applyFont="0" applyFill="0" applyBorder="0" applyAlignment="0">
      <protection locked="0"/>
    </xf>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9" fontId="27" fillId="0" borderId="0" applyFont="0" applyFill="0" applyBorder="0" applyAlignment="0" applyProtection="0"/>
    <xf numFmtId="0" fontId="90" fillId="0" borderId="0"/>
    <xf numFmtId="43" fontId="54" fillId="0" borderId="0" quotePrefix="1" applyFont="0" applyFill="0" applyBorder="0" applyAlignment="0">
      <protection locked="0"/>
    </xf>
    <xf numFmtId="0" fontId="27" fillId="0" borderId="0"/>
    <xf numFmtId="0" fontId="27" fillId="0" borderId="0"/>
    <xf numFmtId="43" fontId="6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6" fillId="0" borderId="0">
      <alignment vertical="top"/>
    </xf>
    <xf numFmtId="0" fontId="106" fillId="0" borderId="0">
      <alignment vertical="top"/>
    </xf>
    <xf numFmtId="43" fontId="2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4"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0" fontId="67" fillId="0" borderId="0"/>
    <xf numFmtId="43" fontId="54"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54" fillId="0" borderId="0" applyFont="0" applyFill="0" applyBorder="0" applyAlignment="0" applyProtection="0"/>
    <xf numFmtId="43" fontId="54" fillId="0" borderId="0" applyFont="0" applyFill="0" applyBorder="0" applyAlignment="0" applyProtection="0"/>
    <xf numFmtId="0" fontId="116"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63" fillId="0" borderId="0">
      <alignment vertical="top"/>
    </xf>
    <xf numFmtId="0" fontId="27" fillId="0" borderId="0"/>
    <xf numFmtId="0" fontId="27" fillId="0" borderId="0"/>
    <xf numFmtId="0" fontId="67" fillId="0" borderId="0"/>
    <xf numFmtId="0" fontId="67" fillId="0" borderId="0"/>
    <xf numFmtId="0" fontId="27" fillId="0" borderId="0"/>
    <xf numFmtId="43" fontId="27" fillId="0" borderId="0" applyFont="0" applyFill="0" applyBorder="0" applyAlignment="0" applyProtection="0"/>
    <xf numFmtId="0" fontId="90" fillId="0" borderId="0"/>
    <xf numFmtId="43" fontId="54" fillId="0" borderId="0" quotePrefix="1" applyFont="0" applyFill="0" applyBorder="0" applyAlignment="0">
      <protection locked="0"/>
    </xf>
    <xf numFmtId="43" fontId="27"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7" fillId="0" borderId="0"/>
    <xf numFmtId="43" fontId="54" fillId="0" borderId="0" applyFont="0" applyFill="0" applyBorder="0" applyAlignment="0" applyProtection="0"/>
    <xf numFmtId="43" fontId="27" fillId="0" borderId="0" applyFont="0" applyFill="0" applyBorder="0" applyAlignment="0" applyProtection="0"/>
    <xf numFmtId="9" fontId="54" fillId="0" borderId="0" quotePrefix="1" applyFont="0" applyFill="0" applyBorder="0" applyAlignment="0">
      <protection locked="0"/>
    </xf>
    <xf numFmtId="9" fontId="27"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7" fillId="0" borderId="0" applyFont="0" applyFill="0" applyBorder="0" applyAlignment="0" applyProtection="0"/>
    <xf numFmtId="0" fontId="106"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7" fillId="0" borderId="0"/>
    <xf numFmtId="0" fontId="27" fillId="0" borderId="0"/>
    <xf numFmtId="9" fontId="6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4" fillId="0" borderId="0" quotePrefix="1" applyFont="0" applyFill="0" applyBorder="0" applyAlignment="0">
      <protection locked="0"/>
    </xf>
    <xf numFmtId="43" fontId="27" fillId="0" borderId="0" applyFont="0" applyFill="0" applyBorder="0" applyAlignment="0" applyProtection="0"/>
    <xf numFmtId="43"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0" fontId="27" fillId="0" borderId="0"/>
    <xf numFmtId="43" fontId="54" fillId="0" borderId="0" applyFont="0" applyFill="0" applyBorder="0" applyAlignment="0" applyProtection="0"/>
    <xf numFmtId="0" fontId="163"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3"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67" fillId="0" borderId="0"/>
    <xf numFmtId="0" fontId="27" fillId="0" borderId="0"/>
    <xf numFmtId="43" fontId="27" fillId="0" borderId="0" applyFont="0" applyFill="0" applyBorder="0" applyAlignment="0" applyProtection="0"/>
    <xf numFmtId="43" fontId="163"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106" fillId="0" borderId="0">
      <alignment vertical="top"/>
    </xf>
    <xf numFmtId="0" fontId="106"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0" fontId="27" fillId="0" borderId="0"/>
    <xf numFmtId="0" fontId="27" fillId="21" borderId="0" applyNumberFormat="0" applyBorder="0" applyAlignment="0" applyProtection="0"/>
    <xf numFmtId="0" fontId="27" fillId="22" borderId="0" applyNumberFormat="0" applyBorder="0" applyAlignment="0" applyProtection="0"/>
    <xf numFmtId="0" fontId="27" fillId="0" borderId="0"/>
    <xf numFmtId="43" fontId="27" fillId="0" borderId="0" applyFont="0" applyFill="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0" borderId="0"/>
    <xf numFmtId="9" fontId="27" fillId="0" borderId="0" applyFont="0" applyFill="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0" borderId="0"/>
    <xf numFmtId="43" fontId="27" fillId="0" borderId="0" applyFont="0" applyFill="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37" borderId="0" applyNumberFormat="0" applyBorder="0" applyAlignment="0" applyProtection="0"/>
    <xf numFmtId="0" fontId="27" fillId="38" borderId="0" applyNumberFormat="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25" borderId="0" applyNumberFormat="0" applyBorder="0" applyAlignment="0" applyProtection="0"/>
    <xf numFmtId="0" fontId="27" fillId="0" borderId="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26"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29"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90"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0" fontId="27" fillId="0" borderId="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90" fillId="0" borderId="0"/>
    <xf numFmtId="0" fontId="27" fillId="0" borderId="0"/>
    <xf numFmtId="43" fontId="27" fillId="0" borderId="0" applyFont="0" applyFill="0" applyBorder="0" applyAlignment="0" applyProtection="0"/>
    <xf numFmtId="0" fontId="27" fillId="0" borderId="0"/>
    <xf numFmtId="43" fontId="67" fillId="0" borderId="0" applyFont="0" applyFill="0" applyBorder="0" applyAlignment="0" applyProtection="0"/>
    <xf numFmtId="0" fontId="106" fillId="0" borderId="0">
      <alignment vertical="top"/>
    </xf>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4" fillId="0" borderId="0" applyFont="0" applyFill="0" applyBorder="0" applyAlignment="0" applyProtection="0"/>
    <xf numFmtId="0" fontId="27" fillId="34" borderId="0" applyNumberFormat="0" applyBorder="0" applyAlignment="0" applyProtection="0"/>
    <xf numFmtId="43" fontId="54" fillId="0" borderId="0" applyFont="0" applyFill="0" applyBorder="0" applyAlignment="0" applyProtection="0"/>
    <xf numFmtId="0" fontId="27" fillId="33" borderId="0" applyNumberFormat="0" applyBorder="0" applyAlignment="0" applyProtection="0"/>
    <xf numFmtId="0" fontId="27" fillId="0" borderId="0"/>
    <xf numFmtId="0" fontId="27" fillId="0" borderId="0"/>
    <xf numFmtId="9"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30"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38"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0" borderId="0"/>
    <xf numFmtId="0" fontId="27" fillId="25"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30"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26"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90"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0" fontId="27" fillId="0" borderId="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43" fontId="67" fillId="0" borderId="0" applyFont="0" applyFill="0" applyBorder="0" applyAlignment="0" applyProtection="0"/>
    <xf numFmtId="0" fontId="106"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9" fontId="6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54" fillId="0" borderId="0" applyFont="0" applyFill="0" applyBorder="0" applyAlignment="0" applyProtection="0"/>
    <xf numFmtId="0" fontId="27" fillId="15" borderId="21" applyNumberFormat="0" applyFont="0" applyAlignment="0" applyProtection="0"/>
    <xf numFmtId="0" fontId="163" fillId="0" borderId="0">
      <alignment vertical="top"/>
    </xf>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37" borderId="0" applyNumberFormat="0" applyBorder="0" applyAlignment="0" applyProtection="0"/>
    <xf numFmtId="9" fontId="5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22" borderId="0" applyNumberFormat="0" applyBorder="0" applyAlignment="0" applyProtection="0"/>
    <xf numFmtId="0" fontId="54"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18" borderId="0" applyNumberFormat="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21" borderId="0" applyNumberFormat="0" applyBorder="0" applyAlignment="0" applyProtection="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17" borderId="0" applyNumberFormat="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54" fillId="0" borderId="0" quotePrefix="1" applyFont="0" applyFill="0" applyBorder="0" applyAlignment="0">
      <protection locked="0"/>
    </xf>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15" borderId="21" applyNumberFormat="0" applyFont="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6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67"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6"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6"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26" fillId="15" borderId="21" applyNumberFormat="0" applyFont="0" applyAlignment="0" applyProtection="0"/>
    <xf numFmtId="0" fontId="26" fillId="15" borderId="21" applyNumberFormat="0" applyFont="0" applyAlignment="0" applyProtection="0"/>
    <xf numFmtId="0" fontId="26" fillId="15" borderId="21" applyNumberFormat="0" applyFont="0" applyAlignment="0" applyProtection="0"/>
    <xf numFmtId="9" fontId="67" fillId="0" borderId="0" applyFont="0" applyFill="0" applyBorder="0" applyAlignment="0" applyProtection="0"/>
    <xf numFmtId="0" fontId="26" fillId="0" borderId="0"/>
    <xf numFmtId="9" fontId="26"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106" fillId="0" borderId="0">
      <alignment vertical="top"/>
    </xf>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17" borderId="0" applyNumberFormat="0" applyBorder="0" applyAlignment="0" applyProtection="0"/>
    <xf numFmtId="0" fontId="25" fillId="18" borderId="0" applyNumberFormat="0" applyBorder="0" applyAlignment="0" applyProtection="0"/>
    <xf numFmtId="0" fontId="25" fillId="0" borderId="0"/>
    <xf numFmtId="9" fontId="25" fillId="0" borderId="0" applyFont="0" applyFill="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0" borderId="0"/>
    <xf numFmtId="0" fontId="25" fillId="0" borderId="0"/>
    <xf numFmtId="0" fontId="25" fillId="25" borderId="0" applyNumberFormat="0" applyBorder="0" applyAlignment="0" applyProtection="0"/>
    <xf numFmtId="0" fontId="25" fillId="26" borderId="0" applyNumberFormat="0" applyBorder="0" applyAlignment="0" applyProtection="0"/>
    <xf numFmtId="0" fontId="25" fillId="0" borderId="0"/>
    <xf numFmtId="0" fontId="25" fillId="0" borderId="0"/>
    <xf numFmtId="0" fontId="25" fillId="29" borderId="0" applyNumberFormat="0" applyBorder="0" applyAlignment="0" applyProtection="0"/>
    <xf numFmtId="0" fontId="25" fillId="30" borderId="0" applyNumberFormat="0" applyBorder="0" applyAlignment="0" applyProtection="0"/>
    <xf numFmtId="0" fontId="25" fillId="0" borderId="0"/>
    <xf numFmtId="0" fontId="25" fillId="0" borderId="0"/>
    <xf numFmtId="0" fontId="25" fillId="33" borderId="0" applyNumberFormat="0" applyBorder="0" applyAlignment="0" applyProtection="0"/>
    <xf numFmtId="0" fontId="25" fillId="34" borderId="0" applyNumberFormat="0" applyBorder="0" applyAlignment="0" applyProtection="0"/>
    <xf numFmtId="0" fontId="25" fillId="0" borderId="0"/>
    <xf numFmtId="0" fontId="25" fillId="0" borderId="0"/>
    <xf numFmtId="0" fontId="25" fillId="37" borderId="0" applyNumberFormat="0" applyBorder="0" applyAlignment="0" applyProtection="0"/>
    <xf numFmtId="0" fontId="25" fillId="38" borderId="0" applyNumberFormat="0" applyBorder="0" applyAlignment="0" applyProtection="0"/>
    <xf numFmtId="0" fontId="25" fillId="0" borderId="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90" fillId="0" borderId="0"/>
    <xf numFmtId="43" fontId="54" fillId="0" borderId="0" quotePrefix="1" applyFont="0" applyFill="0" applyBorder="0" applyAlignment="0">
      <protection locked="0"/>
    </xf>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9" fontId="54" fillId="0" borderId="0" quotePrefix="1" applyFont="0" applyFill="0" applyBorder="0" applyAlignment="0">
      <protection locked="0"/>
    </xf>
    <xf numFmtId="9"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90" fillId="0" borderId="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43" fontId="54" fillId="0" borderId="0" quotePrefix="1" applyFont="0" applyFill="0" applyBorder="0" applyAlignment="0">
      <protection locked="0"/>
    </xf>
    <xf numFmtId="9" fontId="67"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90" fillId="0" borderId="0"/>
    <xf numFmtId="43" fontId="54" fillId="0" borderId="0" quotePrefix="1" applyFont="0" applyFill="0" applyBorder="0" applyAlignment="0">
      <protection locked="0"/>
    </xf>
    <xf numFmtId="0" fontId="25" fillId="0" borderId="0"/>
    <xf numFmtId="0" fontId="25" fillId="0" borderId="0"/>
    <xf numFmtId="43" fontId="67" fillId="0" borderId="0" applyFont="0" applyFill="0" applyBorder="0" applyAlignment="0" applyProtection="0"/>
    <xf numFmtId="0" fontId="106" fillId="0" borderId="0">
      <alignment vertical="top"/>
    </xf>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0" fontId="106" fillId="0" borderId="0">
      <alignment vertical="top"/>
    </xf>
    <xf numFmtId="0" fontId="106" fillId="0" borderId="0">
      <alignment vertical="top"/>
    </xf>
    <xf numFmtId="43" fontId="25" fillId="0" borderId="0" applyFont="0" applyFill="0" applyBorder="0" applyAlignment="0" applyProtection="0"/>
    <xf numFmtId="43" fontId="54" fillId="0" borderId="0" applyFont="0" applyFill="0" applyBorder="0" applyAlignment="0" applyProtection="0"/>
    <xf numFmtId="0" fontId="25" fillId="0" borderId="0"/>
    <xf numFmtId="0" fontId="25" fillId="0" borderId="0"/>
    <xf numFmtId="0" fontId="25" fillId="0" borderId="0"/>
    <xf numFmtId="0" fontId="106" fillId="0" borderId="0">
      <alignment vertical="top"/>
    </xf>
    <xf numFmtId="0" fontId="25" fillId="0" borderId="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106" fillId="0" borderId="0">
      <alignment vertical="top"/>
    </xf>
    <xf numFmtId="0" fontId="106" fillId="0" borderId="0">
      <alignment vertical="top"/>
    </xf>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0" fontId="25"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54"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0" fontId="25" fillId="0" borderId="0"/>
    <xf numFmtId="0" fontId="25" fillId="0" borderId="0"/>
    <xf numFmtId="0" fontId="67" fillId="0" borderId="0"/>
    <xf numFmtId="9" fontId="54" fillId="0" borderId="0" applyFont="0" applyFill="0" applyBorder="0" applyAlignment="0" applyProtection="0"/>
    <xf numFmtId="43" fontId="54" fillId="0" borderId="0" applyFont="0" applyFill="0" applyBorder="0" applyAlignment="0" applyProtection="0"/>
    <xf numFmtId="0" fontId="25" fillId="0" borderId="0"/>
    <xf numFmtId="43" fontId="54" fillId="0" borderId="0" applyFont="0" applyFill="0" applyBorder="0" applyAlignment="0" applyProtection="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54" fillId="0" borderId="0" applyFont="0" applyFill="0" applyBorder="0" applyAlignment="0" applyProtection="0"/>
    <xf numFmtId="0" fontId="25" fillId="0" borderId="0"/>
    <xf numFmtId="43" fontId="54"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163" fillId="0" borderId="0">
      <alignment vertical="top"/>
    </xf>
    <xf numFmtId="0" fontId="25" fillId="0" borderId="0"/>
    <xf numFmtId="0" fontId="25" fillId="0" borderId="0"/>
    <xf numFmtId="0" fontId="67" fillId="0" borderId="0"/>
    <xf numFmtId="0" fontId="67" fillId="0" borderId="0"/>
    <xf numFmtId="43" fontId="163" fillId="0" borderId="0" applyFont="0" applyFill="0" applyBorder="0" applyAlignment="0" applyProtection="0"/>
    <xf numFmtId="43" fontId="25" fillId="0" borderId="0" applyFont="0" applyFill="0" applyBorder="0" applyAlignment="0" applyProtection="0"/>
    <xf numFmtId="0" fontId="90" fillId="0" borderId="0"/>
    <xf numFmtId="43" fontId="54" fillId="0" borderId="0" quotePrefix="1" applyFont="0" applyFill="0" applyBorder="0" applyAlignment="0">
      <protection locked="0"/>
    </xf>
    <xf numFmtId="43" fontId="25"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5" fillId="0" borderId="0"/>
    <xf numFmtId="0" fontId="25" fillId="0" borderId="0"/>
    <xf numFmtId="43" fontId="54" fillId="0" borderId="0" applyFont="0" applyFill="0" applyBorder="0" applyAlignment="0" applyProtection="0"/>
    <xf numFmtId="43" fontId="25" fillId="0" borderId="0" applyFont="0" applyFill="0" applyBorder="0" applyAlignment="0" applyProtection="0"/>
    <xf numFmtId="9" fontId="54" fillId="0" borderId="0" quotePrefix="1" applyFont="0" applyFill="0" applyBorder="0" applyAlignment="0">
      <protection locked="0"/>
    </xf>
    <xf numFmtId="9" fontId="25"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5" fillId="0" borderId="0" applyFont="0" applyFill="0" applyBorder="0" applyAlignment="0" applyProtection="0"/>
    <xf numFmtId="0" fontId="106" fillId="0" borderId="0">
      <alignment vertical="top"/>
    </xf>
    <xf numFmtId="0" fontId="25" fillId="0" borderId="0"/>
    <xf numFmtId="9" fontId="25" fillId="0" borderId="0" applyFont="0" applyFill="0" applyBorder="0" applyAlignment="0" applyProtection="0"/>
    <xf numFmtId="0" fontId="25" fillId="0" borderId="0"/>
    <xf numFmtId="43" fontId="25"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5" fillId="0" borderId="0"/>
    <xf numFmtId="0" fontId="25" fillId="0" borderId="0"/>
    <xf numFmtId="9" fontId="67"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54" fillId="0" borderId="0" quotePrefix="1" applyFont="0" applyFill="0" applyBorder="0" applyAlignment="0">
      <protection locked="0"/>
    </xf>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0" fontId="25" fillId="0" borderId="0"/>
    <xf numFmtId="43" fontId="54" fillId="0" borderId="0" applyFont="0" applyFill="0" applyBorder="0" applyAlignment="0" applyProtection="0"/>
    <xf numFmtId="0" fontId="163" fillId="0" borderId="0">
      <alignment vertical="top"/>
    </xf>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5" fillId="0" borderId="0"/>
    <xf numFmtId="0" fontId="25" fillId="0" borderId="0"/>
    <xf numFmtId="0" fontId="25" fillId="15" borderId="21" applyNumberFormat="0" applyFont="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163" fillId="0" borderId="0">
      <alignment vertical="top"/>
    </xf>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43" fontId="54"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67" fillId="0" borderId="0"/>
    <xf numFmtId="0" fontId="25" fillId="0" borderId="0"/>
    <xf numFmtId="43" fontId="25" fillId="0" borderId="0" applyFont="0" applyFill="0" applyBorder="0" applyAlignment="0" applyProtection="0"/>
    <xf numFmtId="43" fontId="163"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10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10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10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10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106" fillId="0" borderId="0">
      <alignment vertical="top"/>
    </xf>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18" borderId="0" applyNumberFormat="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67" fillId="0" borderId="0" applyFont="0" applyFill="0" applyBorder="0" applyAlignment="0" applyProtection="0"/>
    <xf numFmtId="0" fontId="67" fillId="0" borderId="0"/>
    <xf numFmtId="43" fontId="25"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0" borderId="0"/>
    <xf numFmtId="9" fontId="67" fillId="0" borderId="0" applyFont="0" applyFill="0" applyBorder="0" applyAlignment="0" applyProtection="0"/>
    <xf numFmtId="0" fontId="25" fillId="21" borderId="0" applyNumberFormat="0" applyBorder="0" applyAlignment="0" applyProtection="0"/>
    <xf numFmtId="0" fontId="25" fillId="22" borderId="0" applyNumberFormat="0" applyBorder="0" applyAlignment="0" applyProtection="0"/>
    <xf numFmtId="43" fontId="67" fillId="0" borderId="0" applyFont="0" applyFill="0" applyBorder="0" applyAlignment="0" applyProtection="0"/>
    <xf numFmtId="0" fontId="25" fillId="0" borderId="0"/>
    <xf numFmtId="0" fontId="25" fillId="25" borderId="0" applyNumberFormat="0" applyBorder="0" applyAlignment="0" applyProtection="0"/>
    <xf numFmtId="0" fontId="25" fillId="26" borderId="0" applyNumberFormat="0" applyBorder="0" applyAlignment="0" applyProtection="0"/>
    <xf numFmtId="43" fontId="25" fillId="0" borderId="0" applyFont="0" applyFill="0" applyBorder="0" applyAlignment="0" applyProtection="0"/>
    <xf numFmtId="0" fontId="25" fillId="0" borderId="0"/>
    <xf numFmtId="0" fontId="25" fillId="29" borderId="0" applyNumberFormat="0" applyBorder="0" applyAlignment="0" applyProtection="0"/>
    <xf numFmtId="0" fontId="25" fillId="30" borderId="0" applyNumberFormat="0" applyBorder="0" applyAlignment="0" applyProtection="0"/>
    <xf numFmtId="43" fontId="25" fillId="0" borderId="0" applyFont="0" applyFill="0" applyBorder="0" applyAlignment="0" applyProtection="0"/>
    <xf numFmtId="0" fontId="25" fillId="0" borderId="0"/>
    <xf numFmtId="0" fontId="25" fillId="33" borderId="0" applyNumberFormat="0" applyBorder="0" applyAlignment="0" applyProtection="0"/>
    <xf numFmtId="0" fontId="25" fillId="34" borderId="0" applyNumberFormat="0" applyBorder="0" applyAlignment="0" applyProtection="0"/>
    <xf numFmtId="9" fontId="25" fillId="0" borderId="0" applyFont="0" applyFill="0" applyBorder="0" applyAlignment="0" applyProtection="0"/>
    <xf numFmtId="0" fontId="25" fillId="0" borderId="0"/>
    <xf numFmtId="0" fontId="25" fillId="37" borderId="0" applyNumberFormat="0" applyBorder="0" applyAlignment="0" applyProtection="0"/>
    <xf numFmtId="0" fontId="25" fillId="38" borderId="0" applyNumberFormat="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90" fillId="0" borderId="0"/>
    <xf numFmtId="43" fontId="54" fillId="0" borderId="0" quotePrefix="1" applyFont="0" applyFill="0" applyBorder="0" applyAlignment="0">
      <protection locked="0"/>
    </xf>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9" fontId="54" fillId="0" borderId="0" quotePrefix="1" applyFont="0" applyFill="0" applyBorder="0" applyAlignment="0">
      <protection locked="0"/>
    </xf>
    <xf numFmtId="9"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90" fillId="0" borderId="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43" fontId="54" fillId="0" borderId="0" quotePrefix="1" applyFont="0" applyFill="0" applyBorder="0" applyAlignment="0">
      <protection locked="0"/>
    </xf>
    <xf numFmtId="9" fontId="67"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9"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90" fillId="0" borderId="0"/>
    <xf numFmtId="43" fontId="54" fillId="0" borderId="0" quotePrefix="1" applyFont="0" applyFill="0" applyBorder="0" applyAlignment="0">
      <protection locked="0"/>
    </xf>
    <xf numFmtId="0" fontId="25" fillId="0" borderId="0"/>
    <xf numFmtId="0" fontId="25" fillId="0" borderId="0"/>
    <xf numFmtId="43" fontId="67" fillId="0" borderId="0" applyFont="0" applyFill="0" applyBorder="0" applyAlignment="0" applyProtection="0"/>
    <xf numFmtId="0" fontId="106" fillId="0" borderId="0">
      <alignment vertical="top"/>
    </xf>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106" fillId="0" borderId="0">
      <alignment vertical="top"/>
    </xf>
    <xf numFmtId="0" fontId="25" fillId="0" borderId="0"/>
    <xf numFmtId="43" fontId="25" fillId="0" borderId="0" applyFont="0" applyFill="0" applyBorder="0" applyAlignment="0" applyProtection="0"/>
    <xf numFmtId="43" fontId="54" fillId="0" borderId="0" applyFont="0" applyFill="0" applyBorder="0" applyAlignment="0" applyProtection="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0" fontId="25"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54"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43" fontId="25" fillId="0" borderId="0" applyFont="0" applyFill="0" applyBorder="0" applyAlignment="0" applyProtection="0"/>
    <xf numFmtId="0" fontId="25" fillId="25" borderId="0" applyNumberFormat="0" applyBorder="0" applyAlignment="0" applyProtection="0"/>
    <xf numFmtId="0" fontId="25" fillId="0" borderId="0"/>
    <xf numFmtId="43" fontId="67" fillId="0" borderId="0" applyFont="0" applyFill="0" applyBorder="0" applyAlignment="0" applyProtection="0"/>
    <xf numFmtId="0" fontId="25" fillId="0" borderId="0"/>
    <xf numFmtId="0" fontId="25" fillId="0" borderId="0"/>
    <xf numFmtId="0" fontId="25" fillId="22" borderId="0" applyNumberFormat="0" applyBorder="0" applyAlignment="0" applyProtection="0"/>
    <xf numFmtId="43" fontId="54" fillId="0" borderId="0" applyFont="0" applyFill="0" applyBorder="0" applyAlignment="0" applyProtection="0"/>
    <xf numFmtId="0" fontId="25" fillId="21" borderId="0" applyNumberFormat="0" applyBorder="0" applyAlignment="0" applyProtection="0"/>
    <xf numFmtId="0" fontId="25" fillId="0" borderId="0"/>
    <xf numFmtId="0" fontId="67" fillId="0" borderId="0"/>
    <xf numFmtId="9" fontId="54" fillId="0" borderId="0" applyFont="0" applyFill="0" applyBorder="0" applyAlignment="0" applyProtection="0"/>
    <xf numFmtId="43" fontId="54" fillId="0" borderId="0" applyFont="0" applyFill="0" applyBorder="0" applyAlignment="0" applyProtection="0"/>
    <xf numFmtId="0" fontId="25" fillId="0" borderId="0"/>
    <xf numFmtId="43" fontId="54"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43" fontId="54" fillId="0" borderId="0" applyFont="0" applyFill="0" applyBorder="0" applyAlignment="0" applyProtection="0"/>
    <xf numFmtId="0" fontId="25" fillId="38" borderId="0" applyNumberFormat="0" applyBorder="0" applyAlignment="0" applyProtection="0"/>
    <xf numFmtId="43" fontId="54" fillId="0" borderId="0" applyFont="0" applyFill="0" applyBorder="0" applyAlignment="0" applyProtection="0"/>
    <xf numFmtId="0" fontId="25" fillId="37" borderId="0" applyNumberFormat="0" applyBorder="0" applyAlignment="0" applyProtection="0"/>
    <xf numFmtId="0" fontId="25" fillId="0" borderId="0"/>
    <xf numFmtId="0" fontId="25" fillId="0" borderId="0"/>
    <xf numFmtId="43" fontId="67" fillId="0" borderId="0" applyFont="0" applyFill="0" applyBorder="0" applyAlignment="0" applyProtection="0"/>
    <xf numFmtId="0" fontId="25" fillId="0" borderId="0"/>
    <xf numFmtId="43" fontId="25" fillId="0" borderId="0" applyFont="0" applyFill="0" applyBorder="0" applyAlignment="0" applyProtection="0"/>
    <xf numFmtId="0" fontId="25" fillId="34" borderId="0" applyNumberFormat="0" applyBorder="0" applyAlignment="0" applyProtection="0"/>
    <xf numFmtId="0" fontId="25" fillId="0" borderId="0"/>
    <xf numFmtId="0" fontId="25" fillId="33"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30" borderId="0" applyNumberFormat="0" applyBorder="0" applyAlignment="0" applyProtection="0"/>
    <xf numFmtId="0" fontId="25" fillId="0" borderId="0"/>
    <xf numFmtId="0" fontId="25" fillId="29"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26" borderId="0" applyNumberFormat="0" applyBorder="0" applyAlignment="0" applyProtection="0"/>
    <xf numFmtId="0" fontId="163" fillId="0" borderId="0">
      <alignment vertical="top"/>
    </xf>
    <xf numFmtId="0" fontId="25" fillId="0" borderId="0"/>
    <xf numFmtId="0" fontId="25" fillId="0" borderId="0"/>
    <xf numFmtId="0" fontId="67" fillId="0" borderId="0"/>
    <xf numFmtId="0" fontId="67" fillId="0" borderId="0"/>
    <xf numFmtId="43" fontId="163" fillId="0" borderId="0" applyFont="0" applyFill="0" applyBorder="0" applyAlignment="0" applyProtection="0"/>
    <xf numFmtId="43" fontId="25" fillId="0" borderId="0" applyFont="0" applyFill="0" applyBorder="0" applyAlignment="0" applyProtection="0"/>
    <xf numFmtId="0" fontId="90" fillId="0" borderId="0"/>
    <xf numFmtId="43" fontId="54" fillId="0" borderId="0" quotePrefix="1" applyFont="0" applyFill="0" applyBorder="0" applyAlignment="0">
      <protection locked="0"/>
    </xf>
    <xf numFmtId="43" fontId="25" fillId="0" borderId="0" applyFont="0" applyFill="0" applyBorder="0" applyAlignment="0" applyProtection="0"/>
    <xf numFmtId="43" fontId="54" fillId="0" borderId="0" applyFont="0" applyFill="0" applyBorder="0" applyAlignment="0" applyProtection="0"/>
    <xf numFmtId="0" fontId="25" fillId="0" borderId="0"/>
    <xf numFmtId="0" fontId="25" fillId="0" borderId="0"/>
    <xf numFmtId="43" fontId="54" fillId="0" borderId="0" applyFont="0" applyFill="0" applyBorder="0" applyAlignment="0" applyProtection="0"/>
    <xf numFmtId="43" fontId="25" fillId="0" borderId="0" applyFont="0" applyFill="0" applyBorder="0" applyAlignment="0" applyProtection="0"/>
    <xf numFmtId="9" fontId="54" fillId="0" borderId="0" quotePrefix="1" applyFont="0" applyFill="0" applyBorder="0" applyAlignment="0">
      <protection locked="0"/>
    </xf>
    <xf numFmtId="9" fontId="25" fillId="0" borderId="0" applyFont="0" applyFill="0" applyBorder="0" applyAlignment="0" applyProtection="0"/>
    <xf numFmtId="9" fontId="67" fillId="0" borderId="0" applyFont="0" applyFill="0" applyBorder="0" applyAlignment="0" applyProtection="0"/>
    <xf numFmtId="9" fontId="25" fillId="0" borderId="0" applyFont="0" applyFill="0" applyBorder="0" applyAlignment="0" applyProtection="0"/>
    <xf numFmtId="0" fontId="106" fillId="0" borderId="0">
      <alignment vertical="top"/>
    </xf>
    <xf numFmtId="9"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5" fillId="0" borderId="0"/>
    <xf numFmtId="0" fontId="25" fillId="0" borderId="0"/>
    <xf numFmtId="9" fontId="67" fillId="0" borderId="0" applyFont="0" applyFill="0" applyBorder="0" applyAlignment="0" applyProtection="0"/>
    <xf numFmtId="0" fontId="25" fillId="0" borderId="0"/>
    <xf numFmtId="0" fontId="25" fillId="0" borderId="0"/>
    <xf numFmtId="0" fontId="106" fillId="0" borderId="0">
      <alignment vertical="top"/>
    </xf>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54" fillId="0" borderId="0" quotePrefix="1" applyFont="0" applyFill="0" applyBorder="0" applyAlignment="0">
      <protection locked="0"/>
    </xf>
    <xf numFmtId="43" fontId="25" fillId="0" borderId="0" applyFont="0" applyFill="0" applyBorder="0" applyAlignment="0" applyProtection="0"/>
    <xf numFmtId="43"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0" fontId="25" fillId="0" borderId="0"/>
    <xf numFmtId="43" fontId="54" fillId="0" borderId="0" applyFont="0" applyFill="0" applyBorder="0" applyAlignment="0" applyProtection="0"/>
    <xf numFmtId="0" fontId="163" fillId="0" borderId="0">
      <alignment vertical="top"/>
    </xf>
    <xf numFmtId="0" fontId="25" fillId="17" borderId="0" applyNumberFormat="0" applyBorder="0" applyAlignment="0" applyProtection="0"/>
    <xf numFmtId="43" fontId="25" fillId="0" borderId="0" applyFont="0" applyFill="0" applyBorder="0" applyAlignment="0" applyProtection="0"/>
    <xf numFmtId="9" fontId="6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5" fillId="0" borderId="0"/>
    <xf numFmtId="0" fontId="25" fillId="0" borderId="0"/>
    <xf numFmtId="0" fontId="25" fillId="15" borderId="21" applyNumberFormat="0" applyFont="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163" fillId="0" borderId="0">
      <alignment vertical="top"/>
    </xf>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43" fontId="54"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67" fillId="0" borderId="0"/>
    <xf numFmtId="0" fontId="25" fillId="0" borderId="0"/>
    <xf numFmtId="43" fontId="25" fillId="0" borderId="0" applyFont="0" applyFill="0" applyBorder="0" applyAlignment="0" applyProtection="0"/>
    <xf numFmtId="43" fontId="163"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5" fillId="0" borderId="0"/>
    <xf numFmtId="0" fontId="25" fillId="0" borderId="0"/>
    <xf numFmtId="0" fontId="106" fillId="0" borderId="0">
      <alignment vertical="top"/>
    </xf>
    <xf numFmtId="0" fontId="106" fillId="0" borderId="0">
      <alignment vertical="top"/>
    </xf>
    <xf numFmtId="0" fontId="10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90" fillId="0" borderId="0"/>
    <xf numFmtId="43" fontId="54" fillId="0" borderId="0" quotePrefix="1" applyFont="0" applyFill="0" applyBorder="0" applyAlignment="0">
      <protection locked="0"/>
    </xf>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9" fontId="54" fillId="0" borderId="0" quotePrefix="1" applyFont="0" applyFill="0" applyBorder="0" applyAlignment="0">
      <protection locked="0"/>
    </xf>
    <xf numFmtId="43" fontId="25" fillId="0" borderId="0" applyFont="0" applyFill="0" applyBorder="0" applyAlignment="0" applyProtection="0"/>
    <xf numFmtId="43" fontId="67" fillId="0" borderId="0" applyFont="0" applyFill="0" applyBorder="0" applyAlignment="0" applyProtection="0"/>
    <xf numFmtId="0" fontId="90" fillId="0" borderId="0"/>
    <xf numFmtId="43" fontId="25" fillId="0" borderId="0" applyFont="0" applyFill="0" applyBorder="0" applyAlignment="0" applyProtection="0"/>
    <xf numFmtId="0" fontId="25" fillId="0" borderId="0"/>
    <xf numFmtId="0" fontId="25" fillId="0" borderId="0"/>
    <xf numFmtId="43" fontId="54" fillId="0" borderId="0" quotePrefix="1" applyFont="0" applyFill="0" applyBorder="0" applyAlignment="0">
      <protection locked="0"/>
    </xf>
    <xf numFmtId="9" fontId="67"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9" fontId="25" fillId="0" borderId="0" applyFont="0" applyFill="0" applyBorder="0" applyAlignment="0" applyProtection="0"/>
    <xf numFmtId="0" fontId="90" fillId="0" borderId="0"/>
    <xf numFmtId="43" fontId="54" fillId="0" borderId="0" quotePrefix="1" applyFont="0" applyFill="0" applyBorder="0" applyAlignment="0">
      <protection locked="0"/>
    </xf>
    <xf numFmtId="0" fontId="25" fillId="0" borderId="0"/>
    <xf numFmtId="0" fontId="25" fillId="0" borderId="0"/>
    <xf numFmtId="43" fontId="67" fillId="0" borderId="0" applyFont="0" applyFill="0" applyBorder="0" applyAlignment="0" applyProtection="0"/>
    <xf numFmtId="0" fontId="106" fillId="0" borderId="0">
      <alignment vertical="top"/>
    </xf>
    <xf numFmtId="0" fontId="25" fillId="0" borderId="0"/>
    <xf numFmtId="9"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106" fillId="0" borderId="0">
      <alignment vertical="top"/>
    </xf>
    <xf numFmtId="0" fontId="106" fillId="0" borderId="0">
      <alignment vertical="top"/>
    </xf>
    <xf numFmtId="43" fontId="25" fillId="0" borderId="0" applyFont="0" applyFill="0" applyBorder="0" applyAlignment="0" applyProtection="0"/>
    <xf numFmtId="43" fontId="54"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43" fontId="54" fillId="0" borderId="0" applyFont="0" applyFill="0" applyBorder="0" applyAlignment="0" applyProtection="0"/>
    <xf numFmtId="0" fontId="25" fillId="0" borderId="0"/>
    <xf numFmtId="43" fontId="25" fillId="0" borderId="0" applyFont="0" applyFill="0" applyBorder="0" applyAlignment="0" applyProtection="0"/>
    <xf numFmtId="43" fontId="54" fillId="0" borderId="0" applyFont="0" applyFill="0" applyBorder="0" applyAlignment="0" applyProtection="0"/>
    <xf numFmtId="0" fontId="25" fillId="0" borderId="0"/>
    <xf numFmtId="43" fontId="54" fillId="0" borderId="0" applyFont="0" applyFill="0" applyBorder="0" applyAlignment="0" applyProtection="0"/>
    <xf numFmtId="0" fontId="25"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54"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67"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5" fillId="0" borderId="0"/>
    <xf numFmtId="0" fontId="11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163" fillId="0" borderId="0">
      <alignment vertical="top"/>
    </xf>
    <xf numFmtId="0" fontId="25" fillId="0" borderId="0"/>
    <xf numFmtId="0" fontId="67" fillId="0" borderId="0"/>
    <xf numFmtId="0" fontId="67" fillId="0" borderId="0"/>
    <xf numFmtId="0" fontId="25" fillId="0" borderId="0"/>
    <xf numFmtId="43" fontId="25" fillId="0" borderId="0" applyFont="0" applyFill="0" applyBorder="0" applyAlignment="0" applyProtection="0"/>
    <xf numFmtId="0" fontId="90" fillId="0" borderId="0"/>
    <xf numFmtId="43" fontId="54" fillId="0" borderId="0" quotePrefix="1" applyFont="0" applyFill="0" applyBorder="0" applyAlignment="0">
      <protection locked="0"/>
    </xf>
    <xf numFmtId="43" fontId="25" fillId="0" borderId="0" applyFont="0" applyFill="0" applyBorder="0" applyAlignment="0" applyProtection="0"/>
    <xf numFmtId="43" fontId="54" fillId="0" borderId="0" applyFont="0" applyFill="0" applyBorder="0" applyAlignment="0" applyProtection="0"/>
    <xf numFmtId="0" fontId="106" fillId="0" borderId="0">
      <alignment vertical="top"/>
    </xf>
    <xf numFmtId="0" fontId="25" fillId="0" borderId="0"/>
    <xf numFmtId="43" fontId="54" fillId="0" borderId="0" applyFont="0" applyFill="0" applyBorder="0" applyAlignment="0" applyProtection="0"/>
    <xf numFmtId="43" fontId="25" fillId="0" borderId="0" applyFont="0" applyFill="0" applyBorder="0" applyAlignment="0" applyProtection="0"/>
    <xf numFmtId="9" fontId="54" fillId="0" borderId="0" quotePrefix="1" applyFont="0" applyFill="0" applyBorder="0" applyAlignment="0">
      <protection locked="0"/>
    </xf>
    <xf numFmtId="9" fontId="25" fillId="0" borderId="0" applyFont="0" applyFill="0" applyBorder="0" applyAlignment="0" applyProtection="0"/>
    <xf numFmtId="0" fontId="106" fillId="0" borderId="0">
      <alignment vertical="top"/>
    </xf>
    <xf numFmtId="9" fontId="67" fillId="0" borderId="0" applyFont="0" applyFill="0" applyBorder="0" applyAlignment="0" applyProtection="0"/>
    <xf numFmtId="9" fontId="25" fillId="0" borderId="0" applyFont="0" applyFill="0" applyBorder="0" applyAlignment="0" applyProtection="0"/>
    <xf numFmtId="0" fontId="106" fillId="0" borderId="0">
      <alignment vertical="top"/>
    </xf>
    <xf numFmtId="9"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5" fillId="0" borderId="0"/>
    <xf numFmtId="0" fontId="25" fillId="0" borderId="0"/>
    <xf numFmtId="9" fontId="67"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54" fillId="0" borderId="0" quotePrefix="1" applyFont="0" applyFill="0" applyBorder="0" applyAlignment="0">
      <protection locked="0"/>
    </xf>
    <xf numFmtId="43" fontId="25" fillId="0" borderId="0" applyFont="0" applyFill="0" applyBorder="0" applyAlignment="0" applyProtection="0"/>
    <xf numFmtId="43"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0" fontId="25" fillId="0" borderId="0"/>
    <xf numFmtId="43" fontId="54" fillId="0" borderId="0" applyFont="0" applyFill="0" applyBorder="0" applyAlignment="0" applyProtection="0"/>
    <xf numFmtId="0" fontId="163" fillId="0" borderId="0">
      <alignment vertical="top"/>
    </xf>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5" fillId="0" borderId="0"/>
    <xf numFmtId="0" fontId="25" fillId="0" borderId="0"/>
    <xf numFmtId="0" fontId="25" fillId="15" borderId="21" applyNumberFormat="0" applyFont="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163" fillId="0" borderId="0">
      <alignment vertical="top"/>
    </xf>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43" fontId="54"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67" fillId="0" borderId="0"/>
    <xf numFmtId="0" fontId="25" fillId="0" borderId="0"/>
    <xf numFmtId="43" fontId="25" fillId="0" borderId="0" applyFont="0" applyFill="0" applyBorder="0" applyAlignment="0" applyProtection="0"/>
    <xf numFmtId="43" fontId="163"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0" fontId="106" fillId="0" borderId="0">
      <alignment vertical="top"/>
    </xf>
    <xf numFmtId="0" fontId="106" fillId="0" borderId="0">
      <alignment vertical="top"/>
    </xf>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17" borderId="0" applyNumberFormat="0" applyBorder="0" applyAlignment="0" applyProtection="0"/>
    <xf numFmtId="0" fontId="25" fillId="18" borderId="0" applyNumberFormat="0" applyBorder="0" applyAlignment="0" applyProtection="0"/>
    <xf numFmtId="0" fontId="25" fillId="0" borderId="0"/>
    <xf numFmtId="0" fontId="25" fillId="0" borderId="0"/>
    <xf numFmtId="0" fontId="25" fillId="21" borderId="0" applyNumberFormat="0" applyBorder="0" applyAlignment="0" applyProtection="0"/>
    <xf numFmtId="0" fontId="25" fillId="22" borderId="0" applyNumberFormat="0" applyBorder="0" applyAlignment="0" applyProtection="0"/>
    <xf numFmtId="0" fontId="25" fillId="0" borderId="0"/>
    <xf numFmtId="43" fontId="25" fillId="0" borderId="0" applyFont="0" applyFill="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0" borderId="0"/>
    <xf numFmtId="9" fontId="25" fillId="0" borderId="0" applyFont="0" applyFill="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0" borderId="0"/>
    <xf numFmtId="43" fontId="25" fillId="0" borderId="0" applyFon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0" borderId="0"/>
    <xf numFmtId="0" fontId="25" fillId="0" borderId="0"/>
    <xf numFmtId="0" fontId="25" fillId="37" borderId="0" applyNumberFormat="0" applyBorder="0" applyAlignment="0" applyProtection="0"/>
    <xf numFmtId="0" fontId="25" fillId="38" borderId="0" applyNumberFormat="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25" borderId="0" applyNumberFormat="0" applyBorder="0" applyAlignment="0" applyProtection="0"/>
    <xf numFmtId="0" fontId="25" fillId="0" borderId="0"/>
    <xf numFmtId="0" fontId="25" fillId="0" borderId="0"/>
    <xf numFmtId="0" fontId="25" fillId="0" borderId="0"/>
    <xf numFmtId="0" fontId="25" fillId="0" borderId="0"/>
    <xf numFmtId="0" fontId="25" fillId="21" borderId="0" applyNumberFormat="0" applyBorder="0" applyAlignment="0" applyProtection="0"/>
    <xf numFmtId="0" fontId="25" fillId="0" borderId="0"/>
    <xf numFmtId="0" fontId="25" fillId="0" borderId="0"/>
    <xf numFmtId="0" fontId="25" fillId="26" borderId="0" applyNumberFormat="0" applyBorder="0" applyAlignment="0" applyProtection="0"/>
    <xf numFmtId="0" fontId="25"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29" borderId="0" applyNumberFormat="0" applyBorder="0" applyAlignment="0" applyProtection="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90" fillId="0" borderId="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43" fontId="54" fillId="0" borderId="0" quotePrefix="1" applyFont="0" applyFill="0" applyBorder="0" applyAlignment="0">
      <protection locked="0"/>
    </xf>
    <xf numFmtId="0" fontId="25" fillId="0" borderId="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90" fillId="0" borderId="0"/>
    <xf numFmtId="0" fontId="25" fillId="0" borderId="0"/>
    <xf numFmtId="43" fontId="25" fillId="0" borderId="0" applyFont="0" applyFill="0" applyBorder="0" applyAlignment="0" applyProtection="0"/>
    <xf numFmtId="0" fontId="25" fillId="0" borderId="0"/>
    <xf numFmtId="43" fontId="67" fillId="0" borderId="0" applyFont="0" applyFill="0" applyBorder="0" applyAlignment="0" applyProtection="0"/>
    <xf numFmtId="0" fontId="106" fillId="0" borderId="0">
      <alignment vertical="top"/>
    </xf>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0" fontId="25" fillId="15" borderId="21" applyNumberFormat="0" applyFont="0" applyAlignment="0" applyProtection="0"/>
    <xf numFmtId="0" fontId="163" fillId="0" borderId="0">
      <alignment vertical="top"/>
    </xf>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54" fillId="0" borderId="0" applyFont="0" applyFill="0" applyBorder="0" applyAlignment="0" applyProtection="0"/>
    <xf numFmtId="0" fontId="25" fillId="34" borderId="0" applyNumberFormat="0" applyBorder="0" applyAlignment="0" applyProtection="0"/>
    <xf numFmtId="43" fontId="54" fillId="0" borderId="0" applyFont="0" applyFill="0" applyBorder="0" applyAlignment="0" applyProtection="0"/>
    <xf numFmtId="0" fontId="25" fillId="33" borderId="0" applyNumberFormat="0" applyBorder="0" applyAlignment="0" applyProtection="0"/>
    <xf numFmtId="0" fontId="25" fillId="0" borderId="0"/>
    <xf numFmtId="0" fontId="25" fillId="0" borderId="0"/>
    <xf numFmtId="9" fontId="54"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38" borderId="0" applyNumberFormat="0" applyBorder="0" applyAlignment="0" applyProtection="0"/>
    <xf numFmtId="0" fontId="25" fillId="0" borderId="0"/>
    <xf numFmtId="43" fontId="25" fillId="0" borderId="0" applyFont="0" applyFill="0" applyBorder="0" applyAlignment="0" applyProtection="0"/>
    <xf numFmtId="0" fontId="25" fillId="0" borderId="0"/>
    <xf numFmtId="0" fontId="25" fillId="37" borderId="0" applyNumberFormat="0" applyBorder="0" applyAlignment="0" applyProtection="0"/>
    <xf numFmtId="0" fontId="25" fillId="0" borderId="0"/>
    <xf numFmtId="0" fontId="25" fillId="25" borderId="0" applyNumberFormat="0" applyBorder="0" applyAlignment="0" applyProtection="0"/>
    <xf numFmtId="0" fontId="25" fillId="17" borderId="0" applyNumberFormat="0" applyBorder="0" applyAlignment="0" applyProtection="0"/>
    <xf numFmtId="0" fontId="25" fillId="0" borderId="0"/>
    <xf numFmtId="43" fontId="25" fillId="0" borderId="0" applyFont="0" applyFill="0" applyBorder="0" applyAlignment="0" applyProtection="0"/>
    <xf numFmtId="0" fontId="25" fillId="0" borderId="0"/>
    <xf numFmtId="0" fontId="25" fillId="30" borderId="0" applyNumberFormat="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106" fillId="0" borderId="0">
      <alignment vertical="top"/>
    </xf>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106" fillId="0" borderId="0">
      <alignment vertical="top"/>
    </xf>
    <xf numFmtId="0" fontId="25" fillId="0" borderId="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15" borderId="21" applyNumberFormat="0" applyFont="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18" borderId="0" applyNumberFormat="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43" fontId="67" fillId="0" borderId="0" applyFont="0" applyFill="0" applyBorder="0" applyAlignment="0" applyProtection="0"/>
    <xf numFmtId="0" fontId="90" fillId="0" borderId="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90"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29"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43" fontId="25" fillId="0" borderId="0" applyFont="0" applyFill="0" applyBorder="0" applyAlignment="0" applyProtection="0"/>
    <xf numFmtId="43" fontId="54" fillId="0" borderId="0" quotePrefix="1" applyFont="0" applyFill="0" applyBorder="0" applyAlignment="0">
      <protection locked="0"/>
    </xf>
    <xf numFmtId="0" fontId="25" fillId="0" borderId="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43" fontId="67" fillId="0" borderId="0" applyFont="0" applyFill="0" applyBorder="0" applyAlignment="0" applyProtection="0"/>
    <xf numFmtId="0" fontId="106" fillId="0" borderId="0">
      <alignment vertical="top"/>
    </xf>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9" fontId="67"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54" fillId="0" borderId="0" applyFont="0" applyFill="0" applyBorder="0" applyAlignment="0" applyProtection="0"/>
    <xf numFmtId="0" fontId="25" fillId="15" borderId="21" applyNumberFormat="0" applyFont="0" applyAlignment="0" applyProtection="0"/>
    <xf numFmtId="0" fontId="163" fillId="0" borderId="0">
      <alignment vertical="top"/>
    </xf>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5" fillId="38" borderId="0" applyNumberFormat="0" applyBorder="0" applyAlignment="0" applyProtection="0"/>
    <xf numFmtId="43" fontId="25" fillId="0" borderId="0" applyFont="0" applyFill="0" applyBorder="0" applyAlignment="0" applyProtection="0"/>
    <xf numFmtId="0" fontId="25" fillId="37" borderId="0" applyNumberFormat="0" applyBorder="0" applyAlignment="0" applyProtection="0"/>
    <xf numFmtId="9" fontId="54"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22" borderId="0" applyNumberFormat="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18" borderId="0" applyNumberFormat="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0" fontId="25" fillId="21" borderId="0" applyNumberFormat="0" applyBorder="0" applyAlignment="0" applyProtection="0"/>
    <xf numFmtId="0" fontId="25" fillId="0" borderId="0"/>
    <xf numFmtId="0" fontId="25" fillId="0" borderId="0"/>
    <xf numFmtId="0" fontId="25" fillId="15" borderId="21" applyNumberFormat="0" applyFont="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17" borderId="0" applyNumberFormat="0" applyBorder="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54" fillId="0" borderId="0" quotePrefix="1" applyFont="0" applyFill="0" applyBorder="0" applyAlignment="0">
      <protection locked="0"/>
    </xf>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25" fillId="0" borderId="0"/>
    <xf numFmtId="43" fontId="25" fillId="0" borderId="0" applyFont="0" applyFill="0" applyBorder="0" applyAlignment="0" applyProtection="0"/>
    <xf numFmtId="0" fontId="54"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43"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15" borderId="21" applyNumberFormat="0" applyFont="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7"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67"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6" fillId="0" borderId="0">
      <alignment vertical="top"/>
    </xf>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6" fillId="0" borderId="0">
      <alignment vertical="top"/>
    </xf>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0" fontId="106" fillId="0" borderId="0">
      <alignment vertical="top"/>
    </xf>
    <xf numFmtId="43" fontId="2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106" fillId="0" borderId="0">
      <alignment vertical="top"/>
    </xf>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43" fontId="67"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67"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3" fillId="0" borderId="0"/>
    <xf numFmtId="0" fontId="23" fillId="0" borderId="0"/>
    <xf numFmtId="0" fontId="23" fillId="0" borderId="0"/>
    <xf numFmtId="0" fontId="67" fillId="0" borderId="0"/>
    <xf numFmtId="43" fontId="67" fillId="0" borderId="0" applyFont="0" applyFill="0" applyBorder="0" applyAlignment="0" applyProtection="0"/>
    <xf numFmtId="0" fontId="23" fillId="0" borderId="0"/>
    <xf numFmtId="0" fontId="23" fillId="17" borderId="0" applyNumberFormat="0" applyBorder="0" applyAlignment="0" applyProtection="0"/>
    <xf numFmtId="0" fontId="23" fillId="18" borderId="0" applyNumberFormat="0" applyBorder="0" applyAlignment="0" applyProtection="0"/>
    <xf numFmtId="0" fontId="23" fillId="0" borderId="0"/>
    <xf numFmtId="43" fontId="23" fillId="0" borderId="0" applyFont="0" applyFill="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0" borderId="0"/>
    <xf numFmtId="0" fontId="23" fillId="0" borderId="0"/>
    <xf numFmtId="0" fontId="23" fillId="25" borderId="0" applyNumberFormat="0" applyBorder="0" applyAlignment="0" applyProtection="0"/>
    <xf numFmtId="0" fontId="23" fillId="26" borderId="0" applyNumberFormat="0" applyBorder="0" applyAlignment="0" applyProtection="0"/>
    <xf numFmtId="0" fontId="23" fillId="0" borderId="0"/>
    <xf numFmtId="0" fontId="116" fillId="0" borderId="0">
      <alignment vertical="top"/>
    </xf>
    <xf numFmtId="0" fontId="23" fillId="29" borderId="0" applyNumberFormat="0" applyBorder="0" applyAlignment="0" applyProtection="0"/>
    <xf numFmtId="0" fontId="23" fillId="30" borderId="0" applyNumberFormat="0" applyBorder="0" applyAlignment="0" applyProtection="0"/>
    <xf numFmtId="0" fontId="23" fillId="0" borderId="0"/>
    <xf numFmtId="0" fontId="23" fillId="0" borderId="0"/>
    <xf numFmtId="0" fontId="23" fillId="33" borderId="0" applyNumberFormat="0" applyBorder="0" applyAlignment="0" applyProtection="0"/>
    <xf numFmtId="0" fontId="23" fillId="34" borderId="0" applyNumberFormat="0" applyBorder="0" applyAlignment="0" applyProtection="0"/>
    <xf numFmtId="43" fontId="23" fillId="0" borderId="0" applyFont="0" applyFill="0" applyBorder="0" applyAlignment="0" applyProtection="0"/>
    <xf numFmtId="0" fontId="23" fillId="0" borderId="0"/>
    <xf numFmtId="0" fontId="23" fillId="37"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67"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67" fillId="0" borderId="0" applyFont="0" applyFill="0" applyBorder="0" applyAlignment="0" applyProtection="0"/>
    <xf numFmtId="43" fontId="23" fillId="0" borderId="0" applyFont="0" applyFill="0" applyBorder="0" applyAlignment="0" applyProtection="0"/>
    <xf numFmtId="0" fontId="23" fillId="0" borderId="0"/>
    <xf numFmtId="9" fontId="23" fillId="0" borderId="0" applyFont="0" applyFill="0" applyBorder="0" applyAlignment="0" applyProtection="0"/>
    <xf numFmtId="0" fontId="90" fillId="0" borderId="0"/>
    <xf numFmtId="43" fontId="54" fillId="0" borderId="0" quotePrefix="1" applyFont="0" applyFill="0" applyBorder="0" applyAlignment="0">
      <protection locked="0"/>
    </xf>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0" fillId="0" borderId="0"/>
    <xf numFmtId="0" fontId="23" fillId="0" borderId="0"/>
    <xf numFmtId="9" fontId="54" fillId="0" borderId="0" quotePrefix="1" applyFont="0" applyFill="0" applyBorder="0" applyAlignment="0">
      <protection locked="0"/>
    </xf>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43" fontId="23" fillId="0" borderId="0" applyFont="0" applyFill="0" applyBorder="0" applyAlignment="0" applyProtection="0"/>
    <xf numFmtId="43" fontId="67" fillId="0" borderId="0" applyFont="0" applyFill="0" applyBorder="0" applyAlignment="0" applyProtection="0"/>
    <xf numFmtId="0" fontId="90" fillId="0" borderId="0"/>
    <xf numFmtId="43"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43" fontId="54" fillId="0" borderId="0" quotePrefix="1" applyFont="0" applyFill="0" applyBorder="0" applyAlignment="0">
      <protection locked="0"/>
    </xf>
    <xf numFmtId="9" fontId="67"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67" fillId="0" borderId="0" applyFont="0" applyFill="0" applyBorder="0" applyAlignment="0" applyProtection="0"/>
    <xf numFmtId="43" fontId="23"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9" fontId="23" fillId="0" borderId="0" applyFont="0" applyFill="0" applyBorder="0" applyAlignment="0" applyProtection="0"/>
    <xf numFmtId="0" fontId="90" fillId="0" borderId="0"/>
    <xf numFmtId="43" fontId="54" fillId="0" borderId="0" quotePrefix="1" applyFont="0" applyFill="0" applyBorder="0" applyAlignment="0">
      <protection locked="0"/>
    </xf>
    <xf numFmtId="9" fontId="23" fillId="0" borderId="0" applyFont="0" applyFill="0" applyBorder="0" applyAlignment="0" applyProtection="0"/>
    <xf numFmtId="0" fontId="23" fillId="0" borderId="0"/>
    <xf numFmtId="43" fontId="67" fillId="0" borderId="0" applyFont="0" applyFill="0" applyBorder="0" applyAlignment="0" applyProtection="0"/>
    <xf numFmtId="0" fontId="106" fillId="0" borderId="0">
      <alignment vertical="top"/>
    </xf>
    <xf numFmtId="0" fontId="23" fillId="0" borderId="0"/>
    <xf numFmtId="9" fontId="23" fillId="0" borderId="0" applyFont="0" applyFill="0" applyBorder="0" applyAlignment="0" applyProtection="0"/>
    <xf numFmtId="43" fontId="23" fillId="0" borderId="0" applyFont="0" applyFill="0" applyBorder="0" applyAlignment="0" applyProtection="0"/>
    <xf numFmtId="43" fontId="54" fillId="0" borderId="0" applyFont="0" applyFill="0" applyBorder="0" applyAlignment="0" applyProtection="0"/>
    <xf numFmtId="9" fontId="67"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106" fillId="0" borderId="0">
      <alignment vertical="top"/>
    </xf>
    <xf numFmtId="0" fontId="23" fillId="0" borderId="0"/>
    <xf numFmtId="43" fontId="23" fillId="0" borderId="0" applyFont="0" applyFill="0" applyBorder="0" applyAlignment="0" applyProtection="0"/>
    <xf numFmtId="43" fontId="54" fillId="0" borderId="0" applyFont="0" applyFill="0" applyBorder="0" applyAlignment="0" applyProtection="0"/>
    <xf numFmtId="43" fontId="23" fillId="0" borderId="0" applyFont="0" applyFill="0" applyBorder="0" applyAlignment="0" applyProtection="0"/>
    <xf numFmtId="43" fontId="54" fillId="0" borderId="0" applyFont="0" applyFill="0" applyBorder="0" applyAlignment="0" applyProtection="0"/>
    <xf numFmtId="0" fontId="23" fillId="0" borderId="0"/>
    <xf numFmtId="43" fontId="54" fillId="0" borderId="0" applyFont="0" applyFill="0" applyBorder="0" applyAlignment="0" applyProtection="0"/>
    <xf numFmtId="0" fontId="2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54" fillId="0" borderId="0"/>
    <xf numFmtId="0" fontId="23" fillId="0" borderId="0"/>
    <xf numFmtId="0" fontId="23" fillId="0" borderId="0"/>
    <xf numFmtId="0" fontId="23" fillId="0" borderId="0"/>
    <xf numFmtId="0" fontId="23" fillId="0" borderId="0"/>
    <xf numFmtId="43" fontId="54" fillId="0" borderId="0" applyFont="0" applyFill="0" applyBorder="0" applyAlignment="0" applyProtection="0"/>
    <xf numFmtId="43" fontId="23" fillId="0" borderId="0" applyFont="0" applyFill="0" applyBorder="0" applyAlignment="0" applyProtection="0"/>
    <xf numFmtId="43" fontId="54" fillId="0" borderId="0" applyFont="0" applyFill="0" applyBorder="0" applyAlignment="0" applyProtection="0"/>
    <xf numFmtId="43" fontId="23" fillId="0" borderId="0" applyFont="0" applyFill="0" applyBorder="0" applyAlignment="0" applyProtection="0"/>
    <xf numFmtId="43" fontId="54" fillId="0" borderId="0" applyFont="0" applyFill="0" applyBorder="0" applyAlignment="0" applyProtection="0"/>
    <xf numFmtId="0" fontId="67" fillId="0" borderId="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43" fontId="54" fillId="0" borderId="0" applyFont="0" applyFill="0" applyBorder="0" applyAlignment="0" applyProtection="0"/>
    <xf numFmtId="43" fontId="54"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67"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23" fillId="0" borderId="0"/>
    <xf numFmtId="0" fontId="23" fillId="0" borderId="0"/>
    <xf numFmtId="43" fontId="23" fillId="0" borderId="0" applyFont="0" applyFill="0" applyBorder="0" applyAlignment="0" applyProtection="0"/>
    <xf numFmtId="0" fontId="23" fillId="0" borderId="0"/>
    <xf numFmtId="0" fontId="163" fillId="0" borderId="0">
      <alignment vertical="top"/>
    </xf>
    <xf numFmtId="0" fontId="67" fillId="0" borderId="0"/>
    <xf numFmtId="0" fontId="67" fillId="0" borderId="0"/>
    <xf numFmtId="43" fontId="163" fillId="0" borderId="0" applyFont="0" applyFill="0" applyBorder="0" applyAlignment="0" applyProtection="0"/>
    <xf numFmtId="43" fontId="23" fillId="0" borderId="0" applyFont="0" applyFill="0" applyBorder="0" applyAlignment="0" applyProtection="0"/>
    <xf numFmtId="0" fontId="90" fillId="0" borderId="0"/>
    <xf numFmtId="43" fontId="54" fillId="0" borderId="0" quotePrefix="1" applyFont="0" applyFill="0" applyBorder="0" applyAlignment="0">
      <protection locked="0"/>
    </xf>
    <xf numFmtId="43" fontId="23" fillId="0" borderId="0" applyFont="0" applyFill="0" applyBorder="0" applyAlignment="0" applyProtection="0"/>
    <xf numFmtId="43" fontId="54" fillId="0" borderId="0" applyFont="0" applyFill="0" applyBorder="0" applyAlignment="0" applyProtection="0"/>
    <xf numFmtId="0" fontId="23" fillId="0" borderId="0"/>
    <xf numFmtId="43" fontId="54" fillId="0" borderId="0" applyFont="0" applyFill="0" applyBorder="0" applyAlignment="0" applyProtection="0"/>
    <xf numFmtId="43" fontId="23" fillId="0" borderId="0" applyFont="0" applyFill="0" applyBorder="0" applyAlignment="0" applyProtection="0"/>
    <xf numFmtId="9" fontId="54" fillId="0" borderId="0" quotePrefix="1" applyFont="0" applyFill="0" applyBorder="0" applyAlignment="0">
      <protection locked="0"/>
    </xf>
    <xf numFmtId="9" fontId="23" fillId="0" borderId="0" applyFont="0" applyFill="0" applyBorder="0" applyAlignment="0" applyProtection="0"/>
    <xf numFmtId="9" fontId="67" fillId="0" borderId="0" applyFont="0" applyFill="0" applyBorder="0" applyAlignment="0" applyProtection="0"/>
    <xf numFmtId="9" fontId="23" fillId="0" borderId="0" applyFont="0" applyFill="0" applyBorder="0" applyAlignment="0" applyProtection="0"/>
    <xf numFmtId="0" fontId="106" fillId="0" borderId="0">
      <alignment vertical="top"/>
    </xf>
    <xf numFmtId="9" fontId="23" fillId="0" borderId="0" applyFont="0" applyFill="0" applyBorder="0" applyAlignment="0" applyProtection="0"/>
    <xf numFmtId="43" fontId="23" fillId="0" borderId="0" applyFont="0" applyFill="0" applyBorder="0" applyAlignment="0" applyProtection="0"/>
    <xf numFmtId="43" fontId="67" fillId="0" borderId="0" applyFont="0" applyFill="0" applyBorder="0" applyAlignment="0" applyProtection="0"/>
    <xf numFmtId="43" fontId="54" fillId="0" borderId="0" applyFont="0" applyFill="0" applyBorder="0" applyAlignment="0" applyProtection="0"/>
    <xf numFmtId="0" fontId="23" fillId="0" borderId="0"/>
    <xf numFmtId="0" fontId="23" fillId="0" borderId="0"/>
    <xf numFmtId="9" fontId="67"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3" fillId="0" borderId="0"/>
    <xf numFmtId="43" fontId="54" fillId="0" borderId="0" quotePrefix="1" applyFont="0" applyFill="0" applyBorder="0" applyAlignment="0">
      <protection locked="0"/>
    </xf>
    <xf numFmtId="43" fontId="23" fillId="0" borderId="0" applyFont="0" applyFill="0" applyBorder="0" applyAlignment="0" applyProtection="0"/>
    <xf numFmtId="43" fontId="67"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67"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67" fillId="0" borderId="0" applyFont="0" applyFill="0" applyBorder="0" applyAlignment="0" applyProtection="0"/>
    <xf numFmtId="43" fontId="23"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43" fontId="54" fillId="0" borderId="0" applyFont="0" applyFill="0" applyBorder="0" applyAlignment="0" applyProtection="0"/>
    <xf numFmtId="0" fontId="23" fillId="0" borderId="0"/>
    <xf numFmtId="43" fontId="54" fillId="0" borderId="0" applyFont="0" applyFill="0" applyBorder="0" applyAlignment="0" applyProtection="0"/>
    <xf numFmtId="0" fontId="163" fillId="0" borderId="0">
      <alignment vertical="top"/>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63" fillId="0" borderId="0">
      <alignment vertical="top"/>
    </xf>
    <xf numFmtId="0" fontId="67" fillId="0" borderId="0"/>
    <xf numFmtId="0" fontId="67" fillId="0" borderId="0"/>
    <xf numFmtId="0" fontId="23" fillId="0" borderId="0"/>
    <xf numFmtId="0" fontId="23" fillId="0" borderId="0"/>
    <xf numFmtId="0" fontId="23" fillId="15" borderId="21" applyNumberFormat="0" applyFont="0" applyAlignment="0" applyProtection="0"/>
    <xf numFmtId="0" fontId="23" fillId="17"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163" fillId="0" borderId="0">
      <alignment vertical="top"/>
    </xf>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43" fontId="54"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67" fillId="0" borderId="0"/>
    <xf numFmtId="0" fontId="23" fillId="0" borderId="0"/>
    <xf numFmtId="43" fontId="23" fillId="0" borderId="0" applyFont="0" applyFill="0" applyBorder="0" applyAlignment="0" applyProtection="0"/>
    <xf numFmtId="43" fontId="16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67" fillId="0" borderId="0" applyFont="0" applyFill="0" applyBorder="0" applyAlignment="0" applyProtection="0"/>
    <xf numFmtId="9" fontId="67"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6" fillId="0" borderId="0">
      <alignment vertical="top"/>
    </xf>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6" fillId="0" borderId="0">
      <alignment vertical="top"/>
    </xf>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2" fillId="15" borderId="21" applyNumberFormat="0" applyFont="0" applyAlignment="0" applyProtection="0"/>
    <xf numFmtId="0" fontId="21" fillId="0" borderId="0"/>
    <xf numFmtId="43" fontId="21" fillId="0" borderId="0" applyFont="0" applyFill="0" applyBorder="0" applyAlignment="0" applyProtection="0"/>
    <xf numFmtId="0" fontId="21" fillId="0" borderId="0"/>
    <xf numFmtId="9"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4" fillId="0" borderId="0"/>
    <xf numFmtId="0" fontId="54" fillId="0" borderId="0"/>
    <xf numFmtId="0" fontId="54" fillId="0" borderId="0"/>
    <xf numFmtId="0" fontId="54"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4" fillId="0" borderId="0"/>
    <xf numFmtId="0" fontId="54" fillId="0" borderId="0"/>
    <xf numFmtId="0" fontId="54" fillId="0" borderId="0"/>
    <xf numFmtId="0" fontId="54" fillId="0" borderId="0"/>
    <xf numFmtId="0" fontId="116" fillId="0" borderId="0">
      <alignment vertical="top"/>
    </xf>
    <xf numFmtId="0" fontId="116" fillId="0" borderId="0">
      <alignment vertical="top"/>
    </xf>
    <xf numFmtId="0" fontId="21" fillId="15" borderId="21" applyNumberFormat="0" applyFont="0" applyAlignment="0" applyProtection="0"/>
    <xf numFmtId="0" fontId="21" fillId="15" borderId="21" applyNumberFormat="0" applyFont="0" applyAlignment="0" applyProtection="0"/>
    <xf numFmtId="9"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20" fillId="0" borderId="0" applyFont="0" applyFill="0" applyBorder="0" applyAlignment="0" applyProtection="0"/>
    <xf numFmtId="9" fontId="20" fillId="0" borderId="0" applyFont="0" applyFill="0" applyBorder="0" applyAlignment="0" applyProtection="0"/>
    <xf numFmtId="0" fontId="20" fillId="0" borderId="0"/>
    <xf numFmtId="0" fontId="20" fillId="0" borderId="0"/>
    <xf numFmtId="0" fontId="19" fillId="0" borderId="0"/>
    <xf numFmtId="43" fontId="19" fillId="0" borderId="0" applyFont="0" applyFill="0" applyBorder="0" applyAlignment="0" applyProtection="0"/>
    <xf numFmtId="9" fontId="19" fillId="0" borderId="0" applyFont="0" applyFill="0" applyBorder="0" applyAlignment="0" applyProtection="0"/>
    <xf numFmtId="0" fontId="162"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7" fillId="0" borderId="0"/>
    <xf numFmtId="0" fontId="17" fillId="0" borderId="0"/>
    <xf numFmtId="43" fontId="17" fillId="0" borderId="0" applyFont="0" applyFill="0" applyBorder="0" applyAlignment="0" applyProtection="0"/>
    <xf numFmtId="43" fontId="82" fillId="0" borderId="0" applyFont="0" applyFill="0" applyBorder="0" applyAlignment="0" applyProtection="0"/>
    <xf numFmtId="165" fontId="82" fillId="0" borderId="0" applyFont="0" applyFill="0" applyBorder="0" applyAlignment="0" applyProtection="0"/>
    <xf numFmtId="10" fontId="17" fillId="0" borderId="0" applyFont="0" applyFill="0" applyBorder="0" applyAlignment="0" applyProtection="0"/>
    <xf numFmtId="0" fontId="17" fillId="0" borderId="0"/>
    <xf numFmtId="164" fontId="54" fillId="0" borderId="0" quotePrefix="1" applyFont="0" applyFill="0" applyBorder="0" applyAlignment="0">
      <protection locked="0"/>
    </xf>
    <xf numFmtId="0" fontId="17" fillId="0" borderId="0"/>
    <xf numFmtId="0" fontId="17" fillId="0" borderId="0"/>
    <xf numFmtId="0" fontId="69"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54" fillId="0" borderId="0"/>
    <xf numFmtId="0" fontId="17" fillId="0" borderId="0"/>
    <xf numFmtId="43" fontId="54" fillId="0" borderId="0" quotePrefix="1" applyFont="0" applyFill="0" applyBorder="0" applyAlignment="0">
      <protection locked="0"/>
    </xf>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06" fillId="0" borderId="0">
      <alignment vertical="top"/>
    </xf>
    <xf numFmtId="0" fontId="106" fillId="0" borderId="0">
      <alignment vertical="top"/>
    </xf>
    <xf numFmtId="0" fontId="162"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62" fillId="0" borderId="0">
      <alignment vertical="top"/>
    </xf>
    <xf numFmtId="0" fontId="166"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18" fillId="0" borderId="0"/>
    <xf numFmtId="9" fontId="118"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189" fontId="54" fillId="0" borderId="0" applyFont="0" applyFill="0" applyBorder="0" applyAlignment="0" applyProtection="0"/>
    <xf numFmtId="189" fontId="54"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43"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54"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54" fillId="0" borderId="0" applyFont="0" applyFill="0" applyBorder="0" applyAlignment="0" applyProtection="0"/>
    <xf numFmtId="189" fontId="54"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54" fillId="0" borderId="0" applyFont="0" applyFill="0" applyBorder="0" applyAlignment="0" applyProtection="0"/>
    <xf numFmtId="43" fontId="54" fillId="0" borderId="0" applyFont="0" applyFill="0" applyBorder="0" applyAlignment="0" applyProtection="0"/>
    <xf numFmtId="189" fontId="118" fillId="0" borderId="0" applyFont="0" applyFill="0" applyBorder="0" applyAlignment="0" applyProtection="0"/>
    <xf numFmtId="189" fontId="54" fillId="0" borderId="0" applyFont="0" applyFill="0" applyBorder="0" applyAlignment="0" applyProtection="0"/>
    <xf numFmtId="43" fontId="54" fillId="0" borderId="0" applyFont="0" applyFill="0" applyBorder="0" applyAlignment="0" applyProtection="0"/>
    <xf numFmtId="43" fontId="67" fillId="0" borderId="0" applyFont="0" applyFill="0" applyBorder="0" applyAlignment="0" applyProtection="0"/>
    <xf numFmtId="189" fontId="67" fillId="0" borderId="0" applyFont="0" applyFill="0" applyBorder="0" applyAlignment="0" applyProtection="0"/>
    <xf numFmtId="189" fontId="67" fillId="0" borderId="0" applyFont="0" applyFill="0" applyBorder="0" applyAlignment="0" applyProtection="0"/>
    <xf numFmtId="43" fontId="67" fillId="0" borderId="0" applyFont="0" applyFill="0" applyBorder="0" applyAlignment="0" applyProtection="0"/>
    <xf numFmtId="189" fontId="54" fillId="0" borderId="0" applyFont="0" applyFill="0" applyBorder="0" applyAlignment="0" applyProtection="0"/>
    <xf numFmtId="189" fontId="54"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3" fillId="0" borderId="0"/>
    <xf numFmtId="0" fontId="13" fillId="0" borderId="0"/>
    <xf numFmtId="0" fontId="106" fillId="0" borderId="0">
      <alignment vertical="top"/>
    </xf>
    <xf numFmtId="0" fontId="13" fillId="0" borderId="0"/>
    <xf numFmtId="0" fontId="106"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4" fillId="0" borderId="0"/>
    <xf numFmtId="0" fontId="13" fillId="0" borderId="0"/>
    <xf numFmtId="0" fontId="13" fillId="0" borderId="0"/>
    <xf numFmtId="0" fontId="67" fillId="0" borderId="0"/>
    <xf numFmtId="0" fontId="13" fillId="0" borderId="0"/>
    <xf numFmtId="0" fontId="13" fillId="0" borderId="0"/>
    <xf numFmtId="0" fontId="13" fillId="0" borderId="0"/>
    <xf numFmtId="0" fontId="13" fillId="0" borderId="0"/>
    <xf numFmtId="0" fontId="13" fillId="0" borderId="0"/>
    <xf numFmtId="0" fontId="13" fillId="0" borderId="0"/>
    <xf numFmtId="0" fontId="8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8" fillId="0" borderId="0"/>
    <xf numFmtId="0" fontId="13" fillId="0" borderId="0"/>
    <xf numFmtId="0" fontId="118" fillId="0" borderId="0"/>
    <xf numFmtId="0" fontId="13" fillId="0" borderId="0"/>
    <xf numFmtId="0" fontId="13" fillId="0" borderId="0"/>
    <xf numFmtId="9" fontId="6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80"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80" fillId="0" borderId="0">
      <alignment vertical="top"/>
    </xf>
    <xf numFmtId="0" fontId="180" fillId="0" borderId="0">
      <alignment vertical="top"/>
    </xf>
    <xf numFmtId="0" fontId="18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2" fillId="0" borderId="0">
      <alignment vertical="top"/>
    </xf>
    <xf numFmtId="0" fontId="162"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81" fillId="0" borderId="0">
      <alignment vertical="top"/>
    </xf>
    <xf numFmtId="0" fontId="162"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43" fontId="5" fillId="0" borderId="0" applyFont="0" applyFill="0" applyBorder="0" applyAlignment="0" applyProtection="0"/>
    <xf numFmtId="0" fontId="5" fillId="15" borderId="21" applyNumberFormat="0" applyFont="0" applyAlignment="0" applyProtection="0"/>
    <xf numFmtId="43" fontId="4" fillId="0" borderId="0" applyFont="0" applyFill="0" applyBorder="0" applyAlignment="0" applyProtection="0"/>
    <xf numFmtId="0" fontId="4" fillId="0" borderId="0"/>
    <xf numFmtId="0" fontId="4" fillId="0" borderId="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1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89" fontId="54" fillId="0" borderId="0" applyFont="0" applyFill="0" applyBorder="0" applyAlignment="0" applyProtection="0"/>
    <xf numFmtId="189" fontId="5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5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54" fillId="0" borderId="0" applyFont="0" applyFill="0" applyBorder="0" applyAlignment="0" applyProtection="0"/>
    <xf numFmtId="189" fontId="5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54" fillId="0" borderId="0" applyFont="0" applyFill="0" applyBorder="0" applyAlignment="0" applyProtection="0"/>
    <xf numFmtId="43" fontId="54" fillId="0" borderId="0" applyFont="0" applyFill="0" applyBorder="0" applyAlignment="0" applyProtection="0"/>
    <xf numFmtId="189" fontId="118" fillId="0" borderId="0" applyFont="0" applyFill="0" applyBorder="0" applyAlignment="0" applyProtection="0"/>
    <xf numFmtId="189" fontId="54" fillId="0" borderId="0" applyFont="0" applyFill="0" applyBorder="0" applyAlignment="0" applyProtection="0"/>
    <xf numFmtId="43" fontId="54" fillId="0" borderId="0" applyFont="0" applyFill="0" applyBorder="0" applyAlignment="0" applyProtection="0"/>
    <xf numFmtId="43" fontId="67" fillId="0" borderId="0" applyFont="0" applyFill="0" applyBorder="0" applyAlignment="0" applyProtection="0"/>
    <xf numFmtId="189" fontId="67" fillId="0" borderId="0" applyFont="0" applyFill="0" applyBorder="0" applyAlignment="0" applyProtection="0"/>
    <xf numFmtId="189" fontId="67" fillId="0" borderId="0" applyFont="0" applyFill="0" applyBorder="0" applyAlignment="0" applyProtection="0"/>
    <xf numFmtId="43" fontId="67" fillId="0" borderId="0" applyFont="0" applyFill="0" applyBorder="0" applyAlignment="0" applyProtection="0"/>
    <xf numFmtId="189" fontId="54" fillId="0" borderId="0" applyFont="0" applyFill="0" applyBorder="0" applyAlignment="0" applyProtection="0"/>
    <xf numFmtId="189" fontId="5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0" fontId="4" fillId="0" borderId="0"/>
    <xf numFmtId="0" fontId="4" fillId="0" borderId="0"/>
    <xf numFmtId="0" fontId="106" fillId="0" borderId="0">
      <alignment vertical="top"/>
    </xf>
    <xf numFmtId="0" fontId="4" fillId="0" borderId="0"/>
    <xf numFmtId="0" fontId="106"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4" fillId="0" borderId="0"/>
    <xf numFmtId="0" fontId="4" fillId="0" borderId="0"/>
    <xf numFmtId="0" fontId="4" fillId="0" borderId="0"/>
    <xf numFmtId="0" fontId="67" fillId="0" borderId="0"/>
    <xf numFmtId="0" fontId="5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8" fillId="0" borderId="0"/>
    <xf numFmtId="0" fontId="4" fillId="0" borderId="0"/>
    <xf numFmtId="0" fontId="118"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43" fontId="3" fillId="0" borderId="0" applyFont="0" applyFill="0" applyBorder="0" applyAlignment="0" applyProtection="0"/>
    <xf numFmtId="0" fontId="3"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81" fillId="0" borderId="0">
      <alignment vertical="top"/>
    </xf>
    <xf numFmtId="0" fontId="181" fillId="0" borderId="0">
      <alignment vertical="top"/>
    </xf>
    <xf numFmtId="0" fontId="181" fillId="0" borderId="0">
      <alignment vertical="top"/>
    </xf>
    <xf numFmtId="0" fontId="181" fillId="0" borderId="0">
      <alignment vertical="top"/>
    </xf>
    <xf numFmtId="0" fontId="162"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43" fontId="2" fillId="0" borderId="0" applyFont="0" applyFill="0" applyBorder="0" applyAlignment="0" applyProtection="0"/>
    <xf numFmtId="0" fontId="2" fillId="15" borderId="21" applyNumberFormat="0" applyFont="0" applyAlignment="0" applyProtection="0"/>
    <xf numFmtId="0" fontId="162" fillId="0" borderId="0">
      <alignment vertical="top"/>
    </xf>
    <xf numFmtId="0" fontId="162" fillId="0" borderId="0">
      <alignment vertical="top"/>
    </xf>
    <xf numFmtId="0" fontId="1" fillId="0" borderId="0"/>
    <xf numFmtId="0" fontId="54" fillId="0" borderId="0"/>
    <xf numFmtId="0" fontId="1" fillId="0" borderId="0"/>
  </cellStyleXfs>
  <cellXfs count="602">
    <xf numFmtId="0" fontId="0" fillId="0" borderId="0" xfId="0"/>
    <xf numFmtId="0" fontId="58" fillId="3" borderId="8" xfId="20" applyNumberFormat="1" applyFont="1" applyFill="1" applyBorder="1" applyAlignment="1">
      <alignment vertical="center"/>
    </xf>
    <xf numFmtId="0" fontId="59" fillId="3" borderId="8" xfId="20" applyNumberFormat="1" applyFont="1" applyFill="1" applyBorder="1" applyAlignment="1">
      <alignment vertical="center"/>
    </xf>
    <xf numFmtId="0" fontId="68" fillId="0" borderId="0" xfId="11"/>
    <xf numFmtId="0" fontId="68" fillId="5" borderId="0" xfId="11" applyFill="1"/>
    <xf numFmtId="0" fontId="0" fillId="0" borderId="0" xfId="0" applyAlignment="1">
      <alignment vertical="top"/>
    </xf>
    <xf numFmtId="0" fontId="80" fillId="0" borderId="0" xfId="0" applyFont="1" applyAlignment="1">
      <alignment horizontal="left" vertical="top" wrapText="1" readingOrder="1"/>
    </xf>
    <xf numFmtId="167" fontId="81" fillId="0" borderId="0" xfId="0" applyNumberFormat="1" applyFont="1" applyAlignment="1">
      <alignment horizontal="left" vertical="top"/>
    </xf>
    <xf numFmtId="0" fontId="81" fillId="0" borderId="0" xfId="0" applyFont="1" applyAlignment="1">
      <alignment horizontal="left" vertical="top"/>
    </xf>
    <xf numFmtId="4" fontId="81" fillId="0" borderId="0" xfId="0" applyNumberFormat="1" applyFont="1" applyAlignment="1">
      <alignment horizontal="right" vertical="top"/>
    </xf>
    <xf numFmtId="4" fontId="80" fillId="0" borderId="0" xfId="0" applyNumberFormat="1" applyFont="1" applyAlignment="1">
      <alignment horizontal="right" vertical="top"/>
    </xf>
    <xf numFmtId="0" fontId="51" fillId="0" borderId="0" xfId="27"/>
    <xf numFmtId="49" fontId="86" fillId="0" borderId="0" xfId="27" applyNumberFormat="1" applyFont="1"/>
    <xf numFmtId="1" fontId="86" fillId="0" borderId="0" xfId="27" applyNumberFormat="1" applyFont="1"/>
    <xf numFmtId="4" fontId="86" fillId="0" borderId="0" xfId="27" applyNumberFormat="1" applyFont="1"/>
    <xf numFmtId="39" fontId="86" fillId="0" borderId="0" xfId="27" applyNumberFormat="1" applyFont="1"/>
    <xf numFmtId="168" fontId="86" fillId="0" borderId="0" xfId="27" applyNumberFormat="1" applyFont="1"/>
    <xf numFmtId="2" fontId="86" fillId="0" borderId="0" xfId="27" applyNumberFormat="1" applyFont="1"/>
    <xf numFmtId="49" fontId="85" fillId="0" borderId="0" xfId="27" applyNumberFormat="1" applyFont="1" applyAlignment="1"/>
    <xf numFmtId="49" fontId="86" fillId="0" borderId="0" xfId="27" applyNumberFormat="1" applyFont="1" applyAlignment="1"/>
    <xf numFmtId="0" fontId="71" fillId="4" borderId="0" xfId="0" applyFont="1" applyFill="1"/>
    <xf numFmtId="10" fontId="78" fillId="0" borderId="0" xfId="22" applyNumberFormat="1" applyFont="1" applyFill="1" applyBorder="1" applyAlignment="1">
      <alignment horizontal="right" wrapText="1"/>
      <protection locked="0"/>
    </xf>
    <xf numFmtId="10" fontId="59" fillId="7" borderId="0" xfId="22" applyNumberFormat="1" applyFont="1" applyFill="1" applyBorder="1" applyAlignment="1">
      <alignment horizontal="right" wrapText="1"/>
      <protection locked="0"/>
    </xf>
    <xf numFmtId="10" fontId="61" fillId="3" borderId="0" xfId="22" applyNumberFormat="1" applyFont="1" applyFill="1" applyBorder="1" applyAlignment="1">
      <alignment horizontal="right" wrapText="1"/>
      <protection locked="0"/>
    </xf>
    <xf numFmtId="10" fontId="61" fillId="0" borderId="0" xfId="22" applyNumberFormat="1" applyFont="1" applyFill="1" applyBorder="1" applyAlignment="1">
      <alignment horizontal="right" wrapText="1"/>
      <protection locked="0"/>
    </xf>
    <xf numFmtId="9" fontId="61" fillId="7" borderId="0" xfId="12" applyNumberFormat="1" applyFont="1" applyFill="1" applyBorder="1" applyAlignment="1" applyProtection="1">
      <alignment horizontal="left" vertical="center" wrapText="1"/>
    </xf>
    <xf numFmtId="10" fontId="75" fillId="8" borderId="0" xfId="22" applyNumberFormat="1" applyFont="1" applyFill="1" applyBorder="1" applyAlignment="1" applyProtection="1">
      <alignment horizontal="center" vertical="center" wrapText="1"/>
    </xf>
    <xf numFmtId="165" fontId="75" fillId="8" borderId="1" xfId="1" applyNumberFormat="1" applyFont="1" applyFill="1" applyBorder="1" applyAlignment="1" applyProtection="1">
      <alignment horizontal="center" vertical="center" wrapText="1"/>
    </xf>
    <xf numFmtId="43" fontId="61" fillId="4" borderId="1" xfId="1" applyFont="1" applyFill="1" applyBorder="1" applyAlignment="1">
      <alignment horizontal="left" vertical="center" wrapText="1"/>
      <protection locked="0"/>
    </xf>
    <xf numFmtId="0" fontId="61" fillId="4" borderId="0" xfId="0" applyFont="1" applyFill="1"/>
    <xf numFmtId="0" fontId="61" fillId="5" borderId="0" xfId="0" applyFont="1" applyFill="1"/>
    <xf numFmtId="165" fontId="61" fillId="5" borderId="0" xfId="0" applyNumberFormat="1" applyFont="1" applyFill="1"/>
    <xf numFmtId="43" fontId="83" fillId="4" borderId="0" xfId="1" applyFont="1" applyFill="1" applyAlignment="1">
      <alignment horizontal="left" vertical="center" wrapText="1"/>
      <protection locked="0"/>
    </xf>
    <xf numFmtId="43" fontId="84" fillId="4" borderId="0" xfId="1" applyFont="1" applyFill="1" applyAlignment="1">
      <alignment horizontal="left" vertical="center" wrapText="1"/>
      <protection locked="0"/>
    </xf>
    <xf numFmtId="43" fontId="58" fillId="4" borderId="0" xfId="1" applyFont="1" applyFill="1" applyAlignment="1">
      <alignment horizontal="left" vertical="center"/>
      <protection locked="0"/>
    </xf>
    <xf numFmtId="43" fontId="61" fillId="4" borderId="0" xfId="1" applyFont="1" applyFill="1" applyAlignment="1">
      <alignment horizontal="left" vertical="center" wrapText="1"/>
      <protection locked="0"/>
    </xf>
    <xf numFmtId="43" fontId="61" fillId="4" borderId="0" xfId="1" applyFont="1" applyFill="1" applyAlignment="1">
      <alignment horizontal="left" vertical="center"/>
      <protection locked="0"/>
    </xf>
    <xf numFmtId="43" fontId="61" fillId="4" borderId="0" xfId="1" applyFont="1" applyFill="1" applyAlignment="1">
      <alignment horizontal="left"/>
      <protection locked="0"/>
    </xf>
    <xf numFmtId="43" fontId="61" fillId="4" borderId="0" xfId="1" applyFont="1" applyFill="1" applyBorder="1" applyAlignment="1">
      <alignment horizontal="left" vertical="center" wrapText="1"/>
      <protection locked="0"/>
    </xf>
    <xf numFmtId="43" fontId="61" fillId="4" borderId="0" xfId="1" applyFont="1" applyFill="1" applyBorder="1" applyAlignment="1">
      <alignment horizontal="left" wrapText="1"/>
      <protection locked="0"/>
    </xf>
    <xf numFmtId="43" fontId="61" fillId="4" borderId="0" xfId="1" applyFont="1" applyFill="1" applyBorder="1" applyAlignment="1">
      <alignment horizontal="left"/>
      <protection locked="0"/>
    </xf>
    <xf numFmtId="41" fontId="61" fillId="5" borderId="0" xfId="0" applyNumberFormat="1" applyFont="1" applyFill="1"/>
    <xf numFmtId="41" fontId="61" fillId="5" borderId="0" xfId="21" applyNumberFormat="1" applyFont="1" applyFill="1" applyBorder="1" applyAlignment="1" applyProtection="1">
      <alignment vertical="center"/>
      <protection hidden="1"/>
    </xf>
    <xf numFmtId="41" fontId="59" fillId="5" borderId="0" xfId="21" applyNumberFormat="1" applyFont="1" applyFill="1" applyBorder="1" applyAlignment="1" applyProtection="1">
      <alignment vertical="center"/>
      <protection hidden="1"/>
    </xf>
    <xf numFmtId="41" fontId="77" fillId="4" borderId="0" xfId="1" applyNumberFormat="1" applyFont="1" applyFill="1" applyBorder="1" applyAlignment="1">
      <alignment horizontal="left" wrapText="1"/>
      <protection locked="0"/>
    </xf>
    <xf numFmtId="41" fontId="59" fillId="5" borderId="0" xfId="0" applyNumberFormat="1" applyFont="1" applyFill="1"/>
    <xf numFmtId="43" fontId="59" fillId="5" borderId="0" xfId="0" applyNumberFormat="1" applyFont="1" applyFill="1"/>
    <xf numFmtId="166" fontId="61" fillId="5" borderId="0" xfId="0" applyNumberFormat="1" applyFont="1" applyFill="1"/>
    <xf numFmtId="0" fontId="87" fillId="3" borderId="0" xfId="0" applyFont="1" applyFill="1" applyAlignment="1">
      <alignment horizontal="center"/>
    </xf>
    <xf numFmtId="165" fontId="59" fillId="8" borderId="0" xfId="1" applyNumberFormat="1" applyFont="1" applyFill="1" applyBorder="1" applyAlignment="1" applyProtection="1">
      <alignment horizontal="center" vertical="center" wrapText="1"/>
      <protection locked="0"/>
    </xf>
    <xf numFmtId="165" fontId="59" fillId="7" borderId="0" xfId="1" applyNumberFormat="1" applyFont="1" applyFill="1" applyBorder="1" applyAlignment="1" applyProtection="1">
      <alignment horizontal="left" wrapText="1"/>
      <protection locked="0"/>
    </xf>
    <xf numFmtId="165" fontId="61" fillId="0" borderId="0" xfId="1" applyNumberFormat="1" applyFont="1" applyFill="1" applyBorder="1" applyAlignment="1" applyProtection="1">
      <alignment wrapText="1"/>
      <protection locked="0"/>
    </xf>
    <xf numFmtId="49" fontId="64" fillId="2" borderId="0" xfId="0" applyNumberFormat="1" applyFont="1" applyFill="1" applyBorder="1" applyAlignment="1" applyProtection="1">
      <alignment wrapText="1"/>
    </xf>
    <xf numFmtId="165" fontId="77" fillId="4" borderId="0" xfId="1" applyNumberFormat="1" applyFont="1" applyFill="1" applyBorder="1" applyAlignment="1">
      <alignment horizontal="left" wrapText="1"/>
      <protection locked="0"/>
    </xf>
    <xf numFmtId="43" fontId="77" fillId="4" borderId="0" xfId="1" applyFont="1" applyFill="1" applyBorder="1" applyAlignment="1">
      <alignment horizontal="left" wrapText="1"/>
      <protection locked="0"/>
    </xf>
    <xf numFmtId="165" fontId="77" fillId="4" borderId="0" xfId="1" applyNumberFormat="1" applyFont="1" applyFill="1" applyAlignment="1">
      <alignment horizontal="left"/>
      <protection locked="0"/>
    </xf>
    <xf numFmtId="43" fontId="77" fillId="4" borderId="0" xfId="1" applyFont="1" applyFill="1" applyBorder="1" applyAlignment="1">
      <alignment horizontal="left"/>
      <protection locked="0"/>
    </xf>
    <xf numFmtId="43" fontId="77" fillId="4" borderId="0" xfId="1" applyFont="1" applyFill="1" applyAlignment="1">
      <alignment horizontal="left"/>
      <protection locked="0"/>
    </xf>
    <xf numFmtId="165" fontId="77" fillId="4" borderId="0" xfId="1" applyNumberFormat="1" applyFont="1" applyFill="1" applyBorder="1" applyAlignment="1">
      <alignment horizontal="left"/>
      <protection locked="0"/>
    </xf>
    <xf numFmtId="41" fontId="61" fillId="0" borderId="0" xfId="1" applyNumberFormat="1" applyFont="1" applyFill="1" applyBorder="1" applyAlignment="1" applyProtection="1"/>
    <xf numFmtId="41" fontId="61" fillId="0" borderId="0" xfId="1" applyNumberFormat="1" applyFont="1" applyBorder="1" applyAlignment="1" applyProtection="1"/>
    <xf numFmtId="41" fontId="59" fillId="7" borderId="0" xfId="6" applyNumberFormat="1" applyFont="1" applyFill="1" applyBorder="1" applyAlignment="1" applyProtection="1">
      <alignment wrapText="1"/>
    </xf>
    <xf numFmtId="41" fontId="61" fillId="7" borderId="0" xfId="6" applyNumberFormat="1" applyFont="1" applyFill="1" applyBorder="1" applyAlignment="1" applyProtection="1">
      <alignment wrapText="1"/>
    </xf>
    <xf numFmtId="43" fontId="59" fillId="7" borderId="0" xfId="1" applyFont="1" applyFill="1" applyBorder="1" applyAlignment="1" applyProtection="1">
      <alignment horizontal="right" wrapText="1"/>
      <protection locked="0"/>
    </xf>
    <xf numFmtId="166" fontId="61" fillId="0" borderId="0" xfId="1" applyNumberFormat="1" applyFont="1" applyBorder="1" applyAlignment="1" applyProtection="1"/>
    <xf numFmtId="43" fontId="61" fillId="0" borderId="0" xfId="1" applyFont="1" applyBorder="1" applyAlignment="1" applyProtection="1"/>
    <xf numFmtId="41" fontId="77" fillId="7" borderId="0" xfId="6" applyNumberFormat="1" applyFont="1" applyFill="1" applyBorder="1" applyAlignment="1" applyProtection="1">
      <alignment wrapText="1"/>
    </xf>
    <xf numFmtId="41" fontId="78" fillId="0" borderId="0" xfId="1" applyNumberFormat="1" applyFont="1" applyBorder="1" applyAlignment="1" applyProtection="1"/>
    <xf numFmtId="10" fontId="59" fillId="8" borderId="0" xfId="22" applyNumberFormat="1" applyFont="1" applyFill="1" applyBorder="1" applyAlignment="1" applyProtection="1">
      <alignment horizontal="center" vertical="center" wrapText="1"/>
    </xf>
    <xf numFmtId="10" fontId="61" fillId="3" borderId="0" xfId="22" applyNumberFormat="1" applyFont="1" applyFill="1" applyBorder="1" applyAlignment="1">
      <alignment horizontal="right"/>
      <protection locked="0"/>
    </xf>
    <xf numFmtId="10" fontId="61" fillId="6" borderId="0" xfId="22" applyNumberFormat="1" applyFont="1" applyFill="1" applyBorder="1" applyAlignment="1">
      <alignment horizontal="right"/>
      <protection locked="0"/>
    </xf>
    <xf numFmtId="10" fontId="59" fillId="7" borderId="0" xfId="22" applyNumberFormat="1" applyFont="1" applyFill="1" applyBorder="1" applyAlignment="1">
      <alignment horizontal="right"/>
      <protection locked="0"/>
    </xf>
    <xf numFmtId="43" fontId="71" fillId="4" borderId="0" xfId="1" applyFont="1" applyFill="1">
      <protection locked="0"/>
    </xf>
    <xf numFmtId="0" fontId="59" fillId="3" borderId="8" xfId="20" applyFont="1" applyFill="1" applyBorder="1" applyAlignment="1">
      <alignment vertical="center"/>
    </xf>
    <xf numFmtId="10" fontId="71" fillId="4" borderId="0" xfId="22" applyNumberFormat="1" applyFont="1" applyFill="1">
      <protection locked="0"/>
    </xf>
    <xf numFmtId="0" fontId="64" fillId="3" borderId="0" xfId="12" applyFont="1" applyFill="1" applyBorder="1" applyAlignment="1" applyProtection="1">
      <alignment horizontal="left" vertical="center" wrapText="1"/>
    </xf>
    <xf numFmtId="0" fontId="64" fillId="3" borderId="0" xfId="6" applyNumberFormat="1" applyFont="1" applyFill="1" applyBorder="1" applyAlignment="1" applyProtection="1">
      <alignment horizontal="center" vertical="center" wrapText="1"/>
    </xf>
    <xf numFmtId="165" fontId="59" fillId="3" borderId="0" xfId="1" applyNumberFormat="1" applyFont="1" applyFill="1" applyProtection="1">
      <protection locked="0"/>
    </xf>
    <xf numFmtId="165" fontId="58" fillId="3" borderId="0" xfId="1" applyNumberFormat="1" applyFont="1" applyFill="1" applyProtection="1">
      <protection locked="0"/>
    </xf>
    <xf numFmtId="165" fontId="61" fillId="3" borderId="0" xfId="1" applyNumberFormat="1" applyFont="1" applyFill="1" applyProtection="1">
      <protection locked="0"/>
    </xf>
    <xf numFmtId="10" fontId="61" fillId="3" borderId="0" xfId="22" applyNumberFormat="1" applyFont="1" applyFill="1" applyProtection="1"/>
    <xf numFmtId="49" fontId="61" fillId="3" borderId="1" xfId="12" applyNumberFormat="1" applyFont="1" applyFill="1" applyBorder="1" applyAlignment="1" applyProtection="1">
      <alignment horizontal="center" vertical="center" wrapText="1"/>
    </xf>
    <xf numFmtId="49" fontId="61" fillId="3" borderId="1" xfId="12" applyNumberFormat="1" applyFont="1" applyFill="1" applyBorder="1" applyAlignment="1" applyProtection="1">
      <alignment horizontal="center" wrapText="1"/>
    </xf>
    <xf numFmtId="49" fontId="61" fillId="0" borderId="1" xfId="12" applyNumberFormat="1" applyFont="1" applyFill="1" applyBorder="1" applyAlignment="1" applyProtection="1">
      <alignment horizontal="center" wrapText="1"/>
    </xf>
    <xf numFmtId="49" fontId="61" fillId="7" borderId="1" xfId="12" applyNumberFormat="1" applyFont="1" applyFill="1" applyBorder="1" applyAlignment="1" applyProtection="1">
      <alignment horizontal="center" vertical="center" wrapText="1"/>
    </xf>
    <xf numFmtId="9" fontId="61" fillId="7" borderId="1" xfId="12" applyNumberFormat="1" applyFont="1" applyFill="1" applyBorder="1" applyAlignment="1" applyProtection="1">
      <alignment horizontal="left" vertical="center" wrapText="1"/>
    </xf>
    <xf numFmtId="10" fontId="59" fillId="8" borderId="1" xfId="22" applyNumberFormat="1" applyFont="1" applyFill="1" applyBorder="1" applyAlignment="1" applyProtection="1">
      <alignment horizontal="center" vertical="center" wrapText="1"/>
    </xf>
    <xf numFmtId="165" fontId="61" fillId="7" borderId="1" xfId="1" applyNumberFormat="1" applyFont="1" applyFill="1" applyBorder="1" applyAlignment="1">
      <alignment horizontal="left" vertical="center" wrapText="1"/>
      <protection locked="0"/>
    </xf>
    <xf numFmtId="165" fontId="61" fillId="0" borderId="1" xfId="1" applyNumberFormat="1" applyFont="1" applyFill="1" applyBorder="1" applyAlignment="1">
      <alignment horizontal="right" wrapText="1"/>
      <protection locked="0"/>
    </xf>
    <xf numFmtId="165" fontId="61" fillId="3" borderId="1" xfId="1" applyNumberFormat="1" applyFont="1" applyFill="1" applyBorder="1" applyAlignment="1">
      <alignment horizontal="right" wrapText="1"/>
      <protection locked="0"/>
    </xf>
    <xf numFmtId="165" fontId="59" fillId="7" borderId="1" xfId="1" applyNumberFormat="1" applyFont="1" applyFill="1" applyBorder="1" applyAlignment="1">
      <alignment horizontal="right" wrapText="1"/>
      <protection locked="0"/>
    </xf>
    <xf numFmtId="165" fontId="61" fillId="7" borderId="1" xfId="1" applyNumberFormat="1" applyFont="1" applyFill="1" applyBorder="1" applyAlignment="1">
      <alignment horizontal="right" wrapText="1"/>
      <protection locked="0"/>
    </xf>
    <xf numFmtId="43" fontId="61" fillId="3" borderId="1" xfId="1" applyNumberFormat="1" applyFont="1" applyFill="1" applyBorder="1" applyAlignment="1">
      <alignment horizontal="right" wrapText="1"/>
      <protection locked="0"/>
    </xf>
    <xf numFmtId="212" fontId="74" fillId="3" borderId="0" xfId="1" applyNumberFormat="1" applyFont="1" applyFill="1" applyProtection="1">
      <protection locked="0"/>
    </xf>
    <xf numFmtId="212" fontId="71" fillId="3" borderId="0" xfId="1" applyNumberFormat="1" applyFont="1" applyFill="1" applyAlignment="1" applyProtection="1">
      <alignment horizontal="right"/>
    </xf>
    <xf numFmtId="43" fontId="61" fillId="3" borderId="1" xfId="1" applyFont="1" applyFill="1" applyBorder="1" applyAlignment="1">
      <alignment horizontal="left" vertical="center" wrapText="1"/>
      <protection locked="0"/>
    </xf>
    <xf numFmtId="43" fontId="61" fillId="0" borderId="1" xfId="1" applyFont="1" applyFill="1" applyBorder="1" applyAlignment="1">
      <alignment horizontal="left" vertical="center" wrapText="1"/>
      <protection locked="0"/>
    </xf>
    <xf numFmtId="10" fontId="61" fillId="0" borderId="1" xfId="22" applyNumberFormat="1" applyFont="1" applyFill="1" applyBorder="1" applyAlignment="1">
      <alignment horizontal="right" vertical="center" wrapText="1"/>
      <protection locked="0"/>
    </xf>
    <xf numFmtId="0" fontId="72" fillId="3" borderId="0" xfId="0" applyFont="1" applyFill="1" applyAlignment="1">
      <alignment vertical="center" wrapText="1"/>
    </xf>
    <xf numFmtId="165" fontId="61" fillId="3" borderId="0" xfId="0" applyNumberFormat="1" applyFont="1" applyFill="1"/>
    <xf numFmtId="0" fontId="58" fillId="3" borderId="0" xfId="20" applyNumberFormat="1" applyFont="1" applyFill="1" applyAlignment="1">
      <alignment vertical="center"/>
    </xf>
    <xf numFmtId="0" fontId="66" fillId="3" borderId="0" xfId="20" applyNumberFormat="1" applyFont="1" applyFill="1" applyAlignment="1">
      <alignment vertical="center"/>
    </xf>
    <xf numFmtId="0" fontId="61" fillId="3" borderId="0" xfId="20" applyNumberFormat="1" applyFont="1" applyFill="1" applyAlignment="1">
      <alignment vertical="center"/>
    </xf>
    <xf numFmtId="0" fontId="59" fillId="7" borderId="1" xfId="6" applyNumberFormat="1" applyFont="1" applyFill="1" applyBorder="1" applyAlignment="1" applyProtection="1">
      <alignment horizontal="center" vertical="center" wrapText="1"/>
    </xf>
    <xf numFmtId="41" fontId="61" fillId="7" borderId="1" xfId="6" applyNumberFormat="1" applyFont="1" applyFill="1" applyBorder="1" applyAlignment="1" applyProtection="1">
      <alignment horizontal="right" wrapText="1"/>
    </xf>
    <xf numFmtId="41" fontId="59" fillId="7" borderId="1" xfId="6" applyNumberFormat="1" applyFont="1" applyFill="1" applyBorder="1" applyAlignment="1" applyProtection="1">
      <alignment horizontal="right" wrapText="1"/>
    </xf>
    <xf numFmtId="41" fontId="61" fillId="0" borderId="1" xfId="6" applyNumberFormat="1" applyFont="1" applyFill="1" applyBorder="1" applyAlignment="1" applyProtection="1">
      <alignment horizontal="right" wrapText="1"/>
    </xf>
    <xf numFmtId="0" fontId="61" fillId="0" borderId="1" xfId="6" quotePrefix="1" applyNumberFormat="1" applyFont="1" applyFill="1" applyBorder="1" applyAlignment="1" applyProtection="1">
      <alignment horizontal="center" vertical="center" wrapText="1"/>
    </xf>
    <xf numFmtId="49" fontId="61" fillId="0" borderId="1" xfId="12" applyNumberFormat="1" applyFont="1" applyFill="1" applyBorder="1" applyAlignment="1" applyProtection="1">
      <alignment horizontal="center" vertical="center" wrapText="1"/>
    </xf>
    <xf numFmtId="0" fontId="58" fillId="0" borderId="1" xfId="6" applyFont="1" applyFill="1" applyBorder="1" applyAlignment="1" applyProtection="1">
      <alignment horizontal="left" wrapText="1"/>
    </xf>
    <xf numFmtId="0" fontId="73" fillId="3" borderId="0" xfId="0" applyFont="1" applyFill="1" applyBorder="1"/>
    <xf numFmtId="165" fontId="73" fillId="3" borderId="0" xfId="1" applyNumberFormat="1" applyFont="1" applyFill="1" applyBorder="1" applyProtection="1">
      <protection locked="0"/>
    </xf>
    <xf numFmtId="0" fontId="74" fillId="3" borderId="0" xfId="0" applyFont="1" applyFill="1" applyBorder="1"/>
    <xf numFmtId="165" fontId="74" fillId="3" borderId="0" xfId="1" applyNumberFormat="1" applyFont="1" applyFill="1" applyBorder="1" applyProtection="1">
      <protection locked="0"/>
    </xf>
    <xf numFmtId="0" fontId="61" fillId="3" borderId="0" xfId="0" applyFont="1" applyFill="1" applyBorder="1" applyAlignment="1">
      <alignment horizontal="left"/>
    </xf>
    <xf numFmtId="0" fontId="71" fillId="3" borderId="0" xfId="0" applyFont="1" applyFill="1" applyBorder="1" applyAlignment="1">
      <alignment horizontal="left"/>
    </xf>
    <xf numFmtId="0" fontId="71" fillId="3" borderId="0" xfId="0" applyFont="1" applyFill="1" applyBorder="1" applyAlignment="1">
      <alignment horizontal="left" vertical="center" wrapText="1"/>
    </xf>
    <xf numFmtId="0" fontId="71" fillId="3" borderId="0" xfId="0" applyFont="1" applyFill="1" applyBorder="1" applyAlignment="1">
      <alignment vertical="center" wrapText="1"/>
    </xf>
    <xf numFmtId="49" fontId="108" fillId="8" borderId="1" xfId="0" applyNumberFormat="1" applyFont="1" applyFill="1" applyBorder="1" applyAlignment="1" applyProtection="1">
      <alignment horizontal="center" vertical="center" wrapText="1"/>
    </xf>
    <xf numFmtId="10" fontId="108" fillId="8" borderId="1" xfId="22" applyNumberFormat="1" applyFont="1" applyFill="1" applyBorder="1" applyAlignment="1" applyProtection="1">
      <alignment horizontal="center" vertical="center" wrapText="1"/>
    </xf>
    <xf numFmtId="0" fontId="108" fillId="7" borderId="1" xfId="6" applyNumberFormat="1" applyFont="1" applyFill="1" applyBorder="1" applyAlignment="1" applyProtection="1">
      <alignment horizontal="center" vertical="center" wrapText="1"/>
    </xf>
    <xf numFmtId="0" fontId="108" fillId="7" borderId="1" xfId="6" applyNumberFormat="1" applyFont="1" applyFill="1" applyBorder="1" applyAlignment="1" applyProtection="1">
      <alignment horizontal="left" vertical="center" wrapText="1"/>
    </xf>
    <xf numFmtId="0" fontId="109" fillId="0" borderId="1" xfId="6" applyNumberFormat="1" applyFont="1" applyFill="1" applyBorder="1" applyAlignment="1" applyProtection="1">
      <alignment horizontal="center" vertical="center" wrapText="1"/>
    </xf>
    <xf numFmtId="0" fontId="109" fillId="0" borderId="1" xfId="6" applyNumberFormat="1" applyFont="1" applyFill="1" applyBorder="1" applyAlignment="1" applyProtection="1">
      <alignment horizontal="left" vertical="center" wrapText="1"/>
    </xf>
    <xf numFmtId="0" fontId="109" fillId="3" borderId="1" xfId="6" applyNumberFormat="1" applyFont="1" applyFill="1" applyBorder="1" applyAlignment="1" applyProtection="1">
      <alignment horizontal="center" vertical="center" wrapText="1"/>
    </xf>
    <xf numFmtId="0" fontId="109" fillId="3" borderId="1" xfId="6" applyNumberFormat="1" applyFont="1" applyFill="1" applyBorder="1" applyAlignment="1" applyProtection="1">
      <alignment horizontal="left" vertical="center" wrapText="1"/>
    </xf>
    <xf numFmtId="10" fontId="71" fillId="3" borderId="0" xfId="0" applyNumberFormat="1" applyFont="1" applyFill="1" applyBorder="1"/>
    <xf numFmtId="0" fontId="108" fillId="6" borderId="1" xfId="6" applyNumberFormat="1" applyFont="1" applyFill="1" applyBorder="1" applyAlignment="1" applyProtection="1">
      <alignment horizontal="center" vertical="center" wrapText="1"/>
    </xf>
    <xf numFmtId="0" fontId="108" fillId="6" borderId="1" xfId="6" applyNumberFormat="1" applyFont="1" applyFill="1" applyBorder="1" applyAlignment="1" applyProtection="1">
      <alignment horizontal="left" vertical="center" wrapText="1"/>
    </xf>
    <xf numFmtId="9" fontId="108" fillId="7" borderId="1" xfId="22" applyFont="1" applyFill="1" applyBorder="1" applyAlignment="1">
      <alignment vertical="center"/>
      <protection locked="0"/>
    </xf>
    <xf numFmtId="49" fontId="64" fillId="2" borderId="1" xfId="0" applyNumberFormat="1" applyFont="1" applyFill="1" applyBorder="1" applyAlignment="1" applyProtection="1">
      <alignment horizontal="center" vertical="center" wrapText="1"/>
    </xf>
    <xf numFmtId="0" fontId="61" fillId="3" borderId="1" xfId="6" applyNumberFormat="1" applyFont="1" applyFill="1" applyBorder="1" applyAlignment="1" applyProtection="1">
      <alignment horizontal="left" wrapText="1"/>
    </xf>
    <xf numFmtId="0" fontId="61" fillId="0" borderId="0" xfId="0" applyFont="1" applyAlignment="1">
      <alignment horizontal="left"/>
    </xf>
    <xf numFmtId="0" fontId="61" fillId="0" borderId="0" xfId="0" applyFont="1" applyAlignment="1">
      <alignment horizontal="center" vertical="center"/>
    </xf>
    <xf numFmtId="0" fontId="61" fillId="0" borderId="0" xfId="0" applyFont="1" applyAlignment="1">
      <alignment horizontal="right"/>
    </xf>
    <xf numFmtId="49" fontId="64" fillId="2" borderId="1" xfId="0" applyNumberFormat="1" applyFont="1" applyFill="1" applyBorder="1" applyAlignment="1" applyProtection="1">
      <alignment horizontal="left" wrapText="1"/>
    </xf>
    <xf numFmtId="0" fontId="59" fillId="7" borderId="1" xfId="6" applyNumberFormat="1" applyFont="1" applyFill="1" applyBorder="1" applyAlignment="1" applyProtection="1">
      <alignment horizontal="left" wrapText="1"/>
    </xf>
    <xf numFmtId="165" fontId="59" fillId="7" borderId="1" xfId="1" applyNumberFormat="1" applyFont="1" applyFill="1" applyBorder="1" applyAlignment="1" applyProtection="1">
      <alignment horizontal="left" wrapText="1"/>
      <protection locked="0"/>
    </xf>
    <xf numFmtId="165" fontId="61" fillId="3" borderId="1" xfId="1" applyNumberFormat="1" applyFont="1" applyFill="1" applyBorder="1" applyAlignment="1" applyProtection="1">
      <alignment horizontal="left"/>
      <protection locked="0"/>
    </xf>
    <xf numFmtId="49" fontId="64" fillId="2" borderId="1" xfId="0" applyNumberFormat="1" applyFont="1" applyFill="1" applyBorder="1" applyAlignment="1" applyProtection="1">
      <alignment wrapText="1"/>
    </xf>
    <xf numFmtId="0" fontId="61" fillId="3" borderId="1" xfId="6" applyNumberFormat="1" applyFont="1" applyFill="1" applyBorder="1" applyAlignment="1" applyProtection="1">
      <alignment horizontal="center" wrapText="1"/>
    </xf>
    <xf numFmtId="49" fontId="64" fillId="2" borderId="1" xfId="0" applyNumberFormat="1" applyFont="1" applyFill="1" applyBorder="1" applyAlignment="1" applyProtection="1">
      <alignment horizontal="center" wrapText="1"/>
    </xf>
    <xf numFmtId="41" fontId="61" fillId="0" borderId="1" xfId="1" applyNumberFormat="1" applyFont="1" applyBorder="1" applyAlignment="1" applyProtection="1"/>
    <xf numFmtId="0" fontId="71" fillId="3" borderId="0" xfId="0" applyFont="1" applyFill="1" applyBorder="1"/>
    <xf numFmtId="165" fontId="71" fillId="3" borderId="0" xfId="1" applyNumberFormat="1" applyFont="1" applyFill="1" applyBorder="1" applyProtection="1">
      <protection locked="0"/>
    </xf>
    <xf numFmtId="0" fontId="60" fillId="3" borderId="0" xfId="0" applyFont="1" applyFill="1" applyAlignment="1">
      <alignment vertical="top" wrapText="1"/>
    </xf>
    <xf numFmtId="0" fontId="61" fillId="3" borderId="0" xfId="0" applyFont="1" applyFill="1" applyAlignment="1">
      <alignment vertical="top" wrapText="1"/>
    </xf>
    <xf numFmtId="0" fontId="71" fillId="3" borderId="0" xfId="0" applyFont="1" applyFill="1" applyAlignment="1">
      <alignment vertical="top" wrapText="1"/>
    </xf>
    <xf numFmtId="0" fontId="62" fillId="3" borderId="0" xfId="0" applyFont="1" applyFill="1" applyAlignment="1">
      <alignment vertical="top" wrapText="1"/>
    </xf>
    <xf numFmtId="0" fontId="61" fillId="3" borderId="0" xfId="0" applyFont="1" applyFill="1" applyAlignment="1">
      <alignment vertical="top"/>
    </xf>
    <xf numFmtId="41" fontId="61" fillId="0" borderId="1" xfId="1" applyNumberFormat="1" applyFont="1" applyFill="1" applyBorder="1" applyAlignment="1" applyProtection="1"/>
    <xf numFmtId="165" fontId="61" fillId="0" borderId="1" xfId="1" applyNumberFormat="1" applyFont="1" applyFill="1" applyBorder="1" applyAlignment="1" applyProtection="1">
      <alignment horizontal="left"/>
      <protection locked="0"/>
    </xf>
    <xf numFmtId="0" fontId="61" fillId="0" borderId="1" xfId="6" applyNumberFormat="1" applyFont="1" applyFill="1" applyBorder="1" applyAlignment="1" applyProtection="1">
      <alignment horizontal="center" vertical="center" wrapText="1"/>
    </xf>
    <xf numFmtId="0" fontId="61" fillId="0" borderId="1" xfId="6" applyNumberFormat="1" applyFont="1" applyFill="1" applyBorder="1" applyAlignment="1" applyProtection="1">
      <alignment horizontal="left" wrapText="1"/>
    </xf>
    <xf numFmtId="165" fontId="59" fillId="8" borderId="1" xfId="1" applyNumberFormat="1" applyFont="1" applyFill="1" applyBorder="1" applyAlignment="1" applyProtection="1">
      <alignment horizontal="center" vertical="center" wrapText="1"/>
      <protection locked="0"/>
    </xf>
    <xf numFmtId="0" fontId="61" fillId="0" borderId="1" xfId="6" applyNumberFormat="1" applyFont="1" applyFill="1" applyBorder="1" applyAlignment="1" applyProtection="1">
      <alignment horizontal="center" wrapText="1"/>
    </xf>
    <xf numFmtId="0" fontId="61" fillId="7" borderId="1" xfId="6" applyNumberFormat="1" applyFont="1" applyFill="1" applyBorder="1" applyAlignment="1" applyProtection="1">
      <alignment horizontal="center" vertical="center" wrapText="1"/>
    </xf>
    <xf numFmtId="0" fontId="61" fillId="7" borderId="1" xfId="6" applyNumberFormat="1" applyFont="1" applyFill="1" applyBorder="1" applyAlignment="1" applyProtection="1">
      <alignment horizontal="center" wrapText="1"/>
    </xf>
    <xf numFmtId="41" fontId="61" fillId="7" borderId="1" xfId="6" applyNumberFormat="1" applyFont="1" applyFill="1" applyBorder="1" applyAlignment="1" applyProtection="1">
      <alignment wrapText="1"/>
    </xf>
    <xf numFmtId="41" fontId="61" fillId="3" borderId="1" xfId="1" applyNumberFormat="1" applyFont="1" applyFill="1" applyBorder="1" applyAlignment="1" applyProtection="1"/>
    <xf numFmtId="165" fontId="73"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3" fillId="3" borderId="0" xfId="0" applyFont="1" applyFill="1" applyAlignment="1"/>
    <xf numFmtId="0" fontId="61" fillId="3" borderId="1" xfId="6" quotePrefix="1" applyNumberFormat="1" applyFont="1" applyFill="1" applyBorder="1" applyAlignment="1" applyProtection="1">
      <alignment horizontal="center" wrapText="1"/>
    </xf>
    <xf numFmtId="43" fontId="59" fillId="7" borderId="1" xfId="1" applyFont="1" applyFill="1" applyBorder="1" applyAlignment="1" applyProtection="1">
      <alignment horizontal="right" wrapText="1"/>
      <protection locked="0"/>
    </xf>
    <xf numFmtId="0" fontId="58" fillId="0" borderId="1" xfId="6" applyNumberFormat="1" applyFont="1" applyFill="1" applyBorder="1" applyAlignment="1" applyProtection="1">
      <alignment horizontal="left" vertical="center" wrapText="1"/>
    </xf>
    <xf numFmtId="0" fontId="58" fillId="0" borderId="1" xfId="6" applyNumberFormat="1" applyFont="1" applyFill="1" applyBorder="1" applyAlignment="1" applyProtection="1">
      <alignment horizontal="left" wrapText="1"/>
    </xf>
    <xf numFmtId="0" fontId="58" fillId="3" borderId="1" xfId="6" applyNumberFormat="1" applyFont="1" applyFill="1" applyBorder="1" applyAlignment="1" applyProtection="1">
      <alignment horizontal="left" vertical="center" wrapText="1"/>
    </xf>
    <xf numFmtId="4" fontId="61" fillId="0" borderId="1" xfId="1" applyNumberFormat="1" applyFont="1" applyFill="1" applyBorder="1" applyAlignment="1" applyProtection="1"/>
    <xf numFmtId="4" fontId="59" fillId="7" borderId="1" xfId="1" applyNumberFormat="1" applyFont="1" applyFill="1" applyBorder="1" applyAlignment="1" applyProtection="1">
      <alignment horizontal="right" wrapText="1"/>
      <protection locked="0"/>
    </xf>
    <xf numFmtId="3" fontId="61" fillId="0" borderId="1" xfId="1" applyNumberFormat="1" applyFont="1" applyFill="1" applyBorder="1" applyAlignment="1" applyProtection="1">
      <alignment wrapText="1"/>
      <protection locked="0"/>
    </xf>
    <xf numFmtId="3" fontId="61" fillId="0" borderId="1" xfId="1" applyNumberFormat="1" applyFont="1" applyFill="1" applyBorder="1" applyAlignment="1" applyProtection="1"/>
    <xf numFmtId="3" fontId="61" fillId="3" borderId="1" xfId="1" applyNumberFormat="1" applyFont="1" applyFill="1" applyBorder="1" applyAlignment="1" applyProtection="1"/>
    <xf numFmtId="3" fontId="61" fillId="0" borderId="1" xfId="1" applyNumberFormat="1" applyFont="1" applyBorder="1" applyAlignment="1" applyProtection="1"/>
    <xf numFmtId="3" fontId="59" fillId="7" borderId="1" xfId="6" applyNumberFormat="1" applyFont="1" applyFill="1" applyBorder="1" applyAlignment="1" applyProtection="1">
      <alignment wrapText="1"/>
    </xf>
    <xf numFmtId="0" fontId="61" fillId="3" borderId="0" xfId="0" applyFont="1" applyFill="1"/>
    <xf numFmtId="0" fontId="71" fillId="3" borderId="0" xfId="0" applyFont="1" applyFill="1"/>
    <xf numFmtId="165" fontId="71" fillId="3" borderId="0" xfId="1" applyNumberFormat="1" applyFont="1" applyFill="1" applyProtection="1">
      <protection locked="0"/>
    </xf>
    <xf numFmtId="0" fontId="73" fillId="3" borderId="0" xfId="0" applyFont="1" applyFill="1"/>
    <xf numFmtId="165" fontId="73" fillId="3" borderId="0" xfId="1" applyNumberFormat="1" applyFont="1" applyFill="1" applyProtection="1">
      <protection locked="0"/>
    </xf>
    <xf numFmtId="0" fontId="74" fillId="3" borderId="0" xfId="0" applyFont="1" applyFill="1"/>
    <xf numFmtId="165" fontId="74" fillId="3" borderId="0" xfId="1" applyNumberFormat="1" applyFont="1" applyFill="1" applyProtection="1">
      <protection locked="0"/>
    </xf>
    <xf numFmtId="165" fontId="71" fillId="3" borderId="0" xfId="1" applyNumberFormat="1" applyFont="1" applyFill="1" applyAlignment="1" applyProtection="1">
      <alignment horizontal="right"/>
    </xf>
    <xf numFmtId="10" fontId="71" fillId="3" borderId="0" xfId="22" applyNumberFormat="1" applyFont="1" applyFill="1" applyAlignment="1" applyProtection="1">
      <alignment horizontal="right"/>
    </xf>
    <xf numFmtId="0" fontId="64" fillId="3" borderId="0" xfId="12" applyNumberFormat="1" applyFont="1" applyFill="1" applyBorder="1" applyAlignment="1" applyProtection="1">
      <alignment horizontal="left" vertical="center" wrapText="1"/>
    </xf>
    <xf numFmtId="49" fontId="61" fillId="3" borderId="1" xfId="12" applyNumberFormat="1" applyFont="1" applyFill="1" applyBorder="1" applyAlignment="1" applyProtection="1">
      <alignment horizontal="left" wrapText="1"/>
    </xf>
    <xf numFmtId="165" fontId="61" fillId="3" borderId="1" xfId="1" applyNumberFormat="1" applyFont="1" applyFill="1" applyBorder="1" applyAlignment="1">
      <alignment horizontal="left" vertical="center" wrapText="1"/>
      <protection locked="0"/>
    </xf>
    <xf numFmtId="165" fontId="61" fillId="0" borderId="1" xfId="1" applyNumberFormat="1" applyFont="1" applyFill="1" applyBorder="1" applyAlignment="1">
      <alignment horizontal="left" vertical="center" wrapText="1"/>
      <protection locked="0"/>
    </xf>
    <xf numFmtId="49" fontId="61" fillId="0" borderId="1" xfId="12" applyNumberFormat="1" applyFont="1" applyFill="1" applyBorder="1" applyAlignment="1" applyProtection="1">
      <alignment horizontal="left" wrapText="1"/>
    </xf>
    <xf numFmtId="49" fontId="59" fillId="7" borderId="1" xfId="12" applyNumberFormat="1" applyFont="1" applyFill="1" applyBorder="1" applyAlignment="1" applyProtection="1">
      <alignment horizontal="left" wrapText="1"/>
    </xf>
    <xf numFmtId="0" fontId="58" fillId="3" borderId="1" xfId="6" applyNumberFormat="1" applyFont="1" applyFill="1" applyBorder="1" applyAlignment="1" applyProtection="1">
      <alignment horizontal="left" wrapText="1"/>
    </xf>
    <xf numFmtId="165" fontId="59" fillId="8" borderId="1" xfId="1" applyNumberFormat="1" applyFont="1" applyFill="1" applyBorder="1" applyAlignment="1" applyProtection="1">
      <alignment horizontal="center" vertical="center" wrapText="1"/>
    </xf>
    <xf numFmtId="0" fontId="59" fillId="8" borderId="1" xfId="12" applyNumberFormat="1" applyFont="1" applyFill="1" applyBorder="1" applyAlignment="1" applyProtection="1">
      <alignment horizontal="center" vertical="center" wrapText="1"/>
    </xf>
    <xf numFmtId="0" fontId="59" fillId="7" borderId="1" xfId="0" applyFont="1" applyFill="1" applyBorder="1" applyAlignment="1">
      <alignment horizontal="center" vertical="center"/>
    </xf>
    <xf numFmtId="0" fontId="71" fillId="4" borderId="0" xfId="61588" applyFont="1" applyFill="1"/>
    <xf numFmtId="49" fontId="61" fillId="3" borderId="1" xfId="61588" applyNumberFormat="1" applyFont="1" applyFill="1" applyBorder="1" applyAlignment="1" applyProtection="1">
      <alignment horizontal="center" vertical="center" wrapText="1"/>
    </xf>
    <xf numFmtId="0" fontId="71" fillId="3" borderId="0" xfId="61588" applyFont="1" applyFill="1"/>
    <xf numFmtId="0" fontId="62" fillId="3" borderId="0" xfId="0" applyFont="1" applyFill="1" applyAlignment="1">
      <alignment horizontal="left" vertical="top"/>
    </xf>
    <xf numFmtId="0" fontId="72" fillId="3" borderId="0" xfId="0" applyFont="1" applyFill="1" applyAlignment="1">
      <alignment horizontal="left" vertical="top"/>
    </xf>
    <xf numFmtId="0" fontId="71" fillId="3" borderId="0" xfId="0" applyFont="1" applyFill="1" applyAlignment="1">
      <alignment horizontal="left" vertical="top"/>
    </xf>
    <xf numFmtId="0" fontId="73" fillId="8" borderId="1" xfId="61588" applyFont="1" applyFill="1" applyBorder="1" applyAlignment="1">
      <alignment horizontal="center" vertical="center" wrapText="1"/>
    </xf>
    <xf numFmtId="49" fontId="61" fillId="3" borderId="1" xfId="61588" applyNumberFormat="1" applyFont="1" applyFill="1" applyBorder="1" applyAlignment="1" applyProtection="1">
      <alignment horizontal="left" vertical="center" wrapText="1"/>
    </xf>
    <xf numFmtId="0" fontId="71" fillId="3" borderId="1" xfId="61588" applyFont="1" applyFill="1" applyBorder="1"/>
    <xf numFmtId="0" fontId="71" fillId="3" borderId="1" xfId="61588" applyFont="1" applyFill="1" applyBorder="1" applyAlignment="1">
      <alignment vertical="center" wrapText="1"/>
    </xf>
    <xf numFmtId="41" fontId="71" fillId="3" borderId="1" xfId="61588" applyNumberFormat="1" applyFont="1" applyFill="1" applyBorder="1" applyAlignment="1">
      <alignment vertical="center" wrapText="1"/>
    </xf>
    <xf numFmtId="10" fontId="61" fillId="3" borderId="1" xfId="61588" applyNumberFormat="1" applyFont="1" applyFill="1" applyBorder="1" applyAlignment="1" applyProtection="1">
      <alignment horizontal="left" vertical="center" wrapText="1"/>
    </xf>
    <xf numFmtId="14" fontId="59" fillId="3" borderId="1" xfId="61588" applyNumberFormat="1" applyFont="1" applyFill="1" applyBorder="1" applyAlignment="1" applyProtection="1">
      <alignment horizontal="left" vertical="center" wrapText="1"/>
    </xf>
    <xf numFmtId="10" fontId="59" fillId="3" borderId="1" xfId="61588" applyNumberFormat="1" applyFont="1" applyFill="1" applyBorder="1" applyAlignment="1" applyProtection="1">
      <alignment horizontal="left" vertical="center" wrapText="1"/>
    </xf>
    <xf numFmtId="10" fontId="71"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1" fillId="3" borderId="0" xfId="61588" applyFont="1" applyFill="1" applyAlignment="1">
      <alignment horizontal="center"/>
    </xf>
    <xf numFmtId="0" fontId="79" fillId="3" borderId="0" xfId="12" applyFont="1" applyFill="1" applyAlignment="1">
      <alignment horizontal="right" vertical="center" wrapText="1"/>
    </xf>
    <xf numFmtId="0" fontId="56" fillId="3" borderId="0" xfId="12" applyFont="1" applyFill="1" applyAlignment="1">
      <alignment horizontal="right" vertical="center" wrapText="1"/>
    </xf>
    <xf numFmtId="0" fontId="57" fillId="3" borderId="0" xfId="12" applyFont="1" applyFill="1" applyAlignment="1">
      <alignment horizontal="center" vertical="center" wrapText="1"/>
    </xf>
    <xf numFmtId="0" fontId="58" fillId="3" borderId="0" xfId="12" applyFont="1" applyFill="1" applyAlignment="1">
      <alignment horizontal="center" vertical="center"/>
    </xf>
    <xf numFmtId="0" fontId="72" fillId="3" borderId="0" xfId="12" applyFont="1" applyFill="1" applyAlignment="1">
      <alignment vertical="top" wrapText="1"/>
    </xf>
    <xf numFmtId="0" fontId="76" fillId="3" borderId="0" xfId="12" applyFont="1" applyFill="1" applyAlignment="1">
      <alignment vertical="top" wrapText="1"/>
    </xf>
    <xf numFmtId="15" fontId="61" fillId="3" borderId="0" xfId="12" applyNumberFormat="1" applyFont="1" applyFill="1" applyAlignment="1">
      <alignment horizontal="left"/>
    </xf>
    <xf numFmtId="165" fontId="61" fillId="7" borderId="1" xfId="61611" applyNumberFormat="1" applyFont="1" applyFill="1" applyBorder="1" applyAlignment="1" applyProtection="1">
      <alignment horizontal="left" vertical="center" wrapText="1"/>
    </xf>
    <xf numFmtId="165" fontId="61" fillId="4" borderId="1" xfId="61611" applyNumberFormat="1" applyFont="1" applyFill="1" applyBorder="1" applyAlignment="1" applyProtection="1">
      <alignment horizontal="left" vertical="center" wrapText="1"/>
    </xf>
    <xf numFmtId="41" fontId="61" fillId="0" borderId="0" xfId="61610" applyNumberFormat="1" applyFont="1" applyFill="1" applyBorder="1" applyAlignment="1" applyProtection="1">
      <alignment horizontal="right" wrapText="1"/>
    </xf>
    <xf numFmtId="10" fontId="61" fillId="7" borderId="0" xfId="61613" applyNumberFormat="1" applyFont="1" applyFill="1" applyBorder="1" applyAlignment="1" applyProtection="1">
      <alignment horizontal="right" wrapText="1"/>
    </xf>
    <xf numFmtId="165" fontId="78" fillId="4" borderId="1" xfId="61611" applyNumberFormat="1" applyFont="1" applyFill="1" applyBorder="1" applyAlignment="1" applyProtection="1">
      <alignment horizontal="left" vertical="center" wrapText="1"/>
    </xf>
    <xf numFmtId="43" fontId="61" fillId="4" borderId="1" xfId="61611" applyNumberFormat="1" applyFont="1" applyFill="1" applyBorder="1" applyAlignment="1" applyProtection="1">
      <alignment horizontal="left" vertical="center" wrapText="1"/>
    </xf>
    <xf numFmtId="10" fontId="61" fillId="3" borderId="0" xfId="61613" applyNumberFormat="1" applyFont="1" applyFill="1" applyBorder="1" applyAlignment="1" applyProtection="1">
      <alignment horizontal="left" vertical="center" wrapText="1"/>
    </xf>
    <xf numFmtId="0" fontId="71" fillId="4" borderId="0" xfId="61801" applyFont="1" applyFill="1"/>
    <xf numFmtId="0" fontId="71" fillId="0" borderId="0" xfId="61801" applyFont="1" applyFill="1"/>
    <xf numFmtId="43" fontId="71" fillId="4" borderId="0" xfId="61801" applyNumberFormat="1" applyFont="1" applyFill="1"/>
    <xf numFmtId="0" fontId="71" fillId="4" borderId="0" xfId="62044" applyFont="1" applyFill="1"/>
    <xf numFmtId="43" fontId="61" fillId="7" borderId="0" xfId="61901" applyNumberFormat="1" applyFont="1" applyFill="1" applyBorder="1"/>
    <xf numFmtId="9" fontId="61" fillId="7" borderId="0" xfId="62041" applyFont="1" applyFill="1" applyBorder="1"/>
    <xf numFmtId="9" fontId="71" fillId="4" borderId="0" xfId="62044" applyNumberFormat="1" applyFont="1" applyFill="1"/>
    <xf numFmtId="9" fontId="61" fillId="6" borderId="0" xfId="62041" applyFont="1" applyFill="1" applyBorder="1" applyAlignment="1">
      <alignment horizontal="right"/>
    </xf>
    <xf numFmtId="10" fontId="59" fillId="6" borderId="0" xfId="62041" applyNumberFormat="1" applyFont="1" applyFill="1" applyBorder="1" applyAlignment="1">
      <alignment horizontal="right"/>
    </xf>
    <xf numFmtId="9" fontId="73" fillId="4" borderId="0" xfId="62044" applyNumberFormat="1" applyFont="1" applyFill="1"/>
    <xf numFmtId="0" fontId="73" fillId="4" borderId="0" xfId="62044" applyFont="1" applyFill="1"/>
    <xf numFmtId="10" fontId="61" fillId="6" borderId="0" xfId="62041" applyNumberFormat="1" applyFont="1" applyFill="1" applyBorder="1" applyAlignment="1">
      <alignment horizontal="right"/>
    </xf>
    <xf numFmtId="10" fontId="59" fillId="7" borderId="0" xfId="62041" applyNumberFormat="1" applyFont="1" applyFill="1" applyBorder="1" applyAlignment="1">
      <alignment horizontal="right"/>
    </xf>
    <xf numFmtId="9" fontId="71" fillId="5" borderId="0" xfId="62044" applyNumberFormat="1" applyFont="1" applyFill="1"/>
    <xf numFmtId="0" fontId="71" fillId="5" borderId="0" xfId="62044" applyFont="1" applyFill="1"/>
    <xf numFmtId="41" fontId="77" fillId="4" borderId="0" xfId="62044" applyNumberFormat="1" applyFont="1" applyFill="1"/>
    <xf numFmtId="165" fontId="77" fillId="4" borderId="0" xfId="62044" applyNumberFormat="1" applyFont="1" applyFill="1"/>
    <xf numFmtId="0" fontId="71" fillId="3" borderId="0" xfId="62044" applyFont="1" applyFill="1" applyBorder="1" applyAlignment="1">
      <alignment horizontal="center"/>
    </xf>
    <xf numFmtId="0" fontId="71" fillId="3" borderId="0" xfId="62044" applyFont="1" applyFill="1" applyBorder="1"/>
    <xf numFmtId="0" fontId="61" fillId="4" borderId="0" xfId="62044" applyFont="1" applyFill="1"/>
    <xf numFmtId="49" fontId="61" fillId="7" borderId="1" xfId="12" applyNumberFormat="1" applyFont="1" applyFill="1" applyBorder="1" applyAlignment="1" applyProtection="1">
      <alignment horizontal="left" vertical="center" wrapText="1"/>
    </xf>
    <xf numFmtId="165" fontId="59" fillId="7" borderId="1" xfId="1" applyNumberFormat="1" applyFont="1" applyFill="1" applyBorder="1" applyAlignment="1">
      <alignment horizontal="left" vertical="center" wrapText="1"/>
      <protection locked="0"/>
    </xf>
    <xf numFmtId="49" fontId="61" fillId="3" borderId="1" xfId="12" applyNumberFormat="1" applyFont="1" applyFill="1" applyBorder="1" applyAlignment="1" applyProtection="1">
      <alignment horizontal="left" vertical="center" wrapText="1"/>
    </xf>
    <xf numFmtId="49" fontId="61" fillId="0" borderId="1" xfId="12" applyNumberFormat="1" applyFont="1" applyFill="1" applyBorder="1" applyAlignment="1" applyProtection="1">
      <alignment horizontal="left" vertical="center" wrapText="1"/>
    </xf>
    <xf numFmtId="165" fontId="61" fillId="3" borderId="1" xfId="1" applyNumberFormat="1" applyFont="1" applyFill="1" applyBorder="1" applyAlignment="1">
      <alignment horizontal="center" vertical="center" wrapText="1"/>
      <protection locked="0"/>
    </xf>
    <xf numFmtId="49" fontId="58" fillId="0" borderId="1" xfId="12" applyNumberFormat="1" applyFont="1" applyFill="1" applyBorder="1" applyAlignment="1" applyProtection="1">
      <alignment horizontal="left" wrapText="1"/>
    </xf>
    <xf numFmtId="0" fontId="71" fillId="4" borderId="5" xfId="62045" applyFont="1" applyFill="1" applyBorder="1"/>
    <xf numFmtId="165" fontId="71" fillId="4" borderId="7" xfId="1" applyNumberFormat="1" applyFont="1" applyFill="1" applyBorder="1">
      <protection locked="0"/>
    </xf>
    <xf numFmtId="165" fontId="71" fillId="4" borderId="6" xfId="1" applyNumberFormat="1" applyFont="1" applyFill="1" applyBorder="1">
      <protection locked="0"/>
    </xf>
    <xf numFmtId="0" fontId="71" fillId="4" borderId="8" xfId="62045" applyFont="1" applyFill="1" applyBorder="1"/>
    <xf numFmtId="165" fontId="71" fillId="4" borderId="0" xfId="1" applyNumberFormat="1" applyFont="1" applyFill="1" applyBorder="1">
      <protection locked="0"/>
    </xf>
    <xf numFmtId="165" fontId="71" fillId="4" borderId="9" xfId="1" applyNumberFormat="1" applyFont="1" applyFill="1" applyBorder="1">
      <protection locked="0"/>
    </xf>
    <xf numFmtId="49" fontId="59" fillId="3" borderId="1" xfId="0" applyNumberFormat="1" applyFont="1" applyFill="1" applyBorder="1" applyAlignment="1" applyProtection="1">
      <alignment horizontal="center" vertical="center" wrapText="1"/>
    </xf>
    <xf numFmtId="165" fontId="61" fillId="3" borderId="0" xfId="2" applyNumberFormat="1" applyFont="1" applyFill="1" applyAlignment="1">
      <alignment vertical="center"/>
    </xf>
    <xf numFmtId="165" fontId="61" fillId="7" borderId="1" xfId="4" applyNumberFormat="1" applyFont="1" applyFill="1" applyBorder="1" applyAlignment="1" applyProtection="1">
      <alignment horizontal="left" vertical="center" wrapText="1"/>
    </xf>
    <xf numFmtId="0" fontId="61" fillId="0" borderId="1" xfId="0" applyFont="1" applyFill="1" applyBorder="1" applyAlignment="1">
      <alignment horizontal="center" vertical="center"/>
    </xf>
    <xf numFmtId="0" fontId="61" fillId="3" borderId="1" xfId="13" applyFont="1" applyFill="1" applyBorder="1" applyAlignment="1">
      <alignment horizontal="center" vertical="center"/>
    </xf>
    <xf numFmtId="0" fontId="61" fillId="0" borderId="1" xfId="13" applyFont="1" applyFill="1" applyBorder="1" applyAlignment="1">
      <alignment horizontal="center" vertical="center"/>
    </xf>
    <xf numFmtId="165" fontId="64" fillId="3" borderId="0" xfId="4" applyNumberFormat="1" applyFont="1" applyFill="1" applyBorder="1" applyAlignment="1" applyProtection="1">
      <alignment horizontal="left" vertical="center" wrapText="1"/>
    </xf>
    <xf numFmtId="0" fontId="71" fillId="3" borderId="0" xfId="0" applyFont="1" applyFill="1" applyAlignment="1"/>
    <xf numFmtId="0" fontId="59" fillId="7" borderId="1" xfId="13" applyFont="1" applyFill="1" applyBorder="1" applyAlignment="1">
      <alignment horizontal="center" vertical="center"/>
    </xf>
    <xf numFmtId="0" fontId="71" fillId="3" borderId="0" xfId="13" applyFont="1" applyFill="1" applyBorder="1"/>
    <xf numFmtId="165" fontId="61" fillId="3" borderId="0" xfId="4" applyNumberFormat="1" applyFont="1" applyFill="1" applyBorder="1"/>
    <xf numFmtId="165" fontId="109" fillId="7" borderId="1" xfId="4" applyNumberFormat="1" applyFont="1" applyFill="1" applyBorder="1" applyAlignment="1">
      <alignment vertical="center"/>
    </xf>
    <xf numFmtId="43" fontId="109" fillId="7" borderId="1" xfId="4" applyNumberFormat="1" applyFont="1" applyFill="1" applyBorder="1" applyAlignment="1">
      <alignment vertical="center"/>
    </xf>
    <xf numFmtId="165" fontId="109" fillId="3" borderId="1" xfId="4" applyNumberFormat="1" applyFont="1" applyFill="1" applyBorder="1" applyAlignment="1">
      <alignment vertical="center"/>
    </xf>
    <xf numFmtId="165" fontId="109" fillId="6" borderId="1" xfId="4" applyNumberFormat="1" applyFont="1" applyFill="1" applyBorder="1" applyAlignment="1">
      <alignment vertical="center"/>
    </xf>
    <xf numFmtId="9" fontId="109" fillId="7" borderId="1" xfId="23" applyFont="1" applyFill="1" applyBorder="1" applyAlignment="1">
      <alignment vertical="center"/>
    </xf>
    <xf numFmtId="9" fontId="109" fillId="7" borderId="1" xfId="23" applyFont="1" applyFill="1" applyBorder="1" applyAlignment="1">
      <alignment horizontal="right" vertical="center"/>
    </xf>
    <xf numFmtId="165" fontId="108" fillId="7" borderId="1" xfId="4" applyNumberFormat="1" applyFont="1" applyFill="1" applyBorder="1" applyAlignment="1">
      <alignment vertical="center"/>
    </xf>
    <xf numFmtId="10" fontId="108" fillId="7" borderId="1" xfId="23" applyNumberFormat="1" applyFont="1" applyFill="1" applyBorder="1" applyAlignment="1">
      <alignment vertical="center"/>
    </xf>
    <xf numFmtId="0" fontId="109" fillId="7" borderId="1" xfId="13" applyNumberFormat="1" applyFont="1" applyFill="1" applyBorder="1" applyAlignment="1" applyProtection="1">
      <alignment horizontal="left" vertical="center" wrapText="1"/>
    </xf>
    <xf numFmtId="10" fontId="109" fillId="0" borderId="1" xfId="22" applyNumberFormat="1" applyFont="1" applyFill="1" applyBorder="1" applyAlignment="1">
      <alignment horizontal="right" vertical="center"/>
      <protection locked="0"/>
    </xf>
    <xf numFmtId="0" fontId="108" fillId="7" borderId="1" xfId="13" applyNumberFormat="1" applyFont="1" applyFill="1" applyBorder="1" applyAlignment="1" applyProtection="1">
      <alignment horizontal="left" vertical="center" wrapText="1"/>
    </xf>
    <xf numFmtId="0" fontId="71" fillId="3" borderId="0" xfId="13" applyFont="1" applyFill="1" applyBorder="1" applyAlignment="1">
      <alignment horizontal="center"/>
    </xf>
    <xf numFmtId="0" fontId="59" fillId="8" borderId="1" xfId="0" applyNumberFormat="1" applyFont="1" applyFill="1" applyBorder="1" applyAlignment="1" applyProtection="1">
      <alignment horizontal="center" vertical="center" wrapText="1"/>
    </xf>
    <xf numFmtId="0" fontId="59" fillId="7" borderId="1" xfId="0" applyNumberFormat="1" applyFont="1" applyFill="1" applyBorder="1" applyAlignment="1" applyProtection="1">
      <alignment horizontal="left" wrapText="1"/>
    </xf>
    <xf numFmtId="49" fontId="61" fillId="7" borderId="1" xfId="13" applyNumberFormat="1" applyFont="1" applyFill="1" applyBorder="1" applyAlignment="1" applyProtection="1">
      <alignment horizontal="center" vertical="center" wrapText="1"/>
    </xf>
    <xf numFmtId="0" fontId="61" fillId="7" borderId="1" xfId="13" applyNumberFormat="1" applyFont="1" applyFill="1" applyBorder="1" applyAlignment="1" applyProtection="1">
      <alignment horizontal="left" vertical="center" wrapText="1"/>
    </xf>
    <xf numFmtId="0" fontId="61" fillId="3" borderId="1" xfId="0" applyNumberFormat="1" applyFont="1" applyFill="1" applyBorder="1" applyAlignment="1" applyProtection="1">
      <alignment horizontal="left" vertical="center" wrapText="1"/>
    </xf>
    <xf numFmtId="49" fontId="61" fillId="3" borderId="1" xfId="13" applyNumberFormat="1" applyFont="1" applyFill="1" applyBorder="1" applyAlignment="1" applyProtection="1">
      <alignment horizontal="center" vertical="center" wrapText="1"/>
    </xf>
    <xf numFmtId="10" fontId="61" fillId="3" borderId="1" xfId="4" applyNumberFormat="1" applyFont="1" applyFill="1" applyBorder="1" applyAlignment="1" applyProtection="1">
      <alignment horizontal="right" vertical="center" wrapText="1"/>
    </xf>
    <xf numFmtId="10" fontId="61" fillId="0" borderId="1" xfId="4" applyNumberFormat="1" applyFont="1" applyFill="1" applyBorder="1" applyAlignment="1" applyProtection="1">
      <alignment horizontal="right" vertical="center" wrapText="1"/>
    </xf>
    <xf numFmtId="0" fontId="61" fillId="0" borderId="1" xfId="0" applyNumberFormat="1" applyFont="1" applyFill="1" applyBorder="1" applyAlignment="1" applyProtection="1">
      <alignment horizontal="left" vertical="center" wrapText="1"/>
    </xf>
    <xf numFmtId="49" fontId="61" fillId="0" borderId="1" xfId="13" applyNumberFormat="1" applyFont="1" applyFill="1" applyBorder="1" applyAlignment="1" applyProtection="1">
      <alignment horizontal="center" vertical="center" wrapText="1"/>
    </xf>
    <xf numFmtId="0" fontId="59" fillId="7" borderId="1" xfId="0" applyNumberFormat="1" applyFont="1" applyFill="1" applyBorder="1" applyAlignment="1" applyProtection="1">
      <alignment horizontal="left" vertical="center" wrapText="1"/>
    </xf>
    <xf numFmtId="10" fontId="61" fillId="0" borderId="1" xfId="0" applyNumberFormat="1" applyFont="1" applyFill="1" applyBorder="1" applyAlignment="1">
      <alignment vertical="center"/>
    </xf>
    <xf numFmtId="0" fontId="71" fillId="3" borderId="0" xfId="13" applyFont="1" applyFill="1"/>
    <xf numFmtId="0" fontId="61" fillId="3" borderId="0" xfId="13" applyFont="1" applyFill="1" applyAlignment="1"/>
    <xf numFmtId="0" fontId="71" fillId="3" borderId="0" xfId="13" applyFont="1" applyFill="1" applyAlignment="1"/>
    <xf numFmtId="0" fontId="89" fillId="3" borderId="0" xfId="0" applyFont="1" applyFill="1"/>
    <xf numFmtId="165" fontId="59" fillId="3" borderId="0" xfId="4" applyNumberFormat="1" applyFont="1" applyFill="1" applyBorder="1" applyAlignment="1" applyProtection="1">
      <alignment horizontal="left" vertical="center" wrapText="1"/>
    </xf>
    <xf numFmtId="166" fontId="64" fillId="3" borderId="0" xfId="4" applyNumberFormat="1" applyFont="1" applyFill="1" applyBorder="1" applyAlignment="1" applyProtection="1">
      <alignment horizontal="left" vertical="center" wrapText="1"/>
    </xf>
    <xf numFmtId="0" fontId="61" fillId="3" borderId="0" xfId="13" applyFont="1" applyFill="1"/>
    <xf numFmtId="0" fontId="61" fillId="2" borderId="0" xfId="0" applyFont="1" applyFill="1" applyAlignment="1">
      <alignment horizontal="left" vertical="center" wrapText="1"/>
    </xf>
    <xf numFmtId="0" fontId="61" fillId="2" borderId="0" xfId="0" applyFont="1" applyFill="1"/>
    <xf numFmtId="165" fontId="73" fillId="7" borderId="1" xfId="1" applyNumberFormat="1" applyFont="1" applyFill="1" applyBorder="1" applyAlignment="1">
      <alignment horizontal="left" vertical="center" wrapText="1"/>
      <protection locked="0"/>
    </xf>
    <xf numFmtId="165" fontId="71" fillId="4" borderId="0" xfId="61801" applyNumberFormat="1" applyFont="1" applyFill="1"/>
    <xf numFmtId="0" fontId="58" fillId="0" borderId="0" xfId="0" applyFont="1" applyFill="1" applyAlignment="1">
      <alignment horizontal="center" vertical="center"/>
    </xf>
    <xf numFmtId="49" fontId="61" fillId="0" borderId="1" xfId="8235" applyNumberFormat="1" applyFont="1" applyFill="1" applyBorder="1" applyAlignment="1" applyProtection="1">
      <alignment horizontal="left" vertical="center" wrapText="1"/>
    </xf>
    <xf numFmtId="0" fontId="61" fillId="0" borderId="1" xfId="12" applyFont="1" applyFill="1" applyBorder="1" applyAlignment="1" applyProtection="1">
      <alignment horizontal="left" wrapText="1"/>
    </xf>
    <xf numFmtId="0" fontId="58" fillId="0" borderId="1" xfId="12" applyFont="1" applyFill="1" applyBorder="1" applyAlignment="1" applyProtection="1">
      <alignment horizontal="left" wrapText="1"/>
    </xf>
    <xf numFmtId="0" fontId="59" fillId="0" borderId="0" xfId="12" applyNumberFormat="1" applyFont="1" applyFill="1" applyBorder="1" applyAlignment="1" applyProtection="1">
      <alignment horizontal="left" vertical="center" wrapText="1"/>
    </xf>
    <xf numFmtId="0" fontId="61" fillId="0" borderId="0" xfId="0" applyFont="1" applyFill="1"/>
    <xf numFmtId="0" fontId="108" fillId="0" borderId="1" xfId="6" applyNumberFormat="1" applyFont="1" applyFill="1" applyBorder="1" applyAlignment="1" applyProtection="1">
      <alignment horizontal="center" vertical="center" wrapText="1"/>
    </xf>
    <xf numFmtId="0" fontId="108" fillId="0" borderId="1" xfId="6" applyNumberFormat="1" applyFont="1" applyFill="1" applyBorder="1" applyAlignment="1" applyProtection="1">
      <alignment horizontal="left" vertical="center" wrapText="1"/>
    </xf>
    <xf numFmtId="165" fontId="109" fillId="0" borderId="1" xfId="4" applyNumberFormat="1" applyFont="1" applyFill="1" applyBorder="1" applyAlignment="1">
      <alignment vertical="center"/>
    </xf>
    <xf numFmtId="9" fontId="109" fillId="0" borderId="1" xfId="23" applyFont="1" applyFill="1" applyBorder="1" applyAlignment="1">
      <alignment horizontal="right" vertical="center"/>
    </xf>
    <xf numFmtId="0" fontId="73" fillId="3" borderId="0" xfId="187" applyFont="1" applyFill="1" applyAlignment="1">
      <alignment horizontal="center"/>
    </xf>
    <xf numFmtId="0" fontId="73" fillId="3" borderId="0" xfId="187" applyFont="1" applyFill="1"/>
    <xf numFmtId="49" fontId="59" fillId="8" borderId="1" xfId="0" applyNumberFormat="1" applyFont="1" applyFill="1" applyBorder="1" applyAlignment="1" applyProtection="1">
      <alignment horizontal="center" vertical="center" wrapText="1"/>
    </xf>
    <xf numFmtId="214" fontId="71" fillId="4" borderId="0" xfId="22" applyNumberFormat="1" applyFont="1" applyFill="1">
      <protection locked="0"/>
    </xf>
    <xf numFmtId="213" fontId="63" fillId="7" borderId="1" xfId="0" applyNumberFormat="1" applyFont="1" applyFill="1" applyBorder="1" applyAlignment="1"/>
    <xf numFmtId="10" fontId="78" fillId="4" borderId="0" xfId="22" applyNumberFormat="1" applyFont="1" applyFill="1">
      <protection locked="0"/>
    </xf>
    <xf numFmtId="165" fontId="71" fillId="3" borderId="0" xfId="13" applyNumberFormat="1" applyFont="1" applyFill="1" applyBorder="1"/>
    <xf numFmtId="10" fontId="109" fillId="0" borderId="1" xfId="23" applyNumberFormat="1" applyFont="1" applyFill="1" applyBorder="1" applyAlignment="1">
      <alignment horizontal="right" vertical="center"/>
    </xf>
    <xf numFmtId="43" fontId="71" fillId="3" borderId="1" xfId="1" applyFont="1" applyFill="1" applyBorder="1" applyAlignment="1">
      <alignment horizontal="left" vertical="center" wrapText="1"/>
      <protection locked="0"/>
    </xf>
    <xf numFmtId="43" fontId="71" fillId="0" borderId="0" xfId="1" applyFont="1" applyFill="1">
      <protection locked="0"/>
    </xf>
    <xf numFmtId="0" fontId="59" fillId="3" borderId="10" xfId="20" applyFont="1" applyFill="1" applyBorder="1" applyAlignment="1">
      <alignment vertical="center"/>
    </xf>
    <xf numFmtId="0" fontId="59" fillId="3" borderId="10" xfId="20" applyNumberFormat="1" applyFont="1" applyFill="1" applyBorder="1" applyAlignment="1">
      <alignment vertical="center"/>
    </xf>
    <xf numFmtId="0" fontId="167" fillId="2" borderId="0" xfId="0" applyFont="1" applyFill="1"/>
    <xf numFmtId="0" fontId="67" fillId="2" borderId="0" xfId="0" applyFont="1" applyFill="1"/>
    <xf numFmtId="0" fontId="67" fillId="3" borderId="3" xfId="0" applyFont="1" applyFill="1" applyBorder="1"/>
    <xf numFmtId="0" fontId="168" fillId="2" borderId="0" xfId="0" applyFont="1" applyFill="1"/>
    <xf numFmtId="0" fontId="67" fillId="3" borderId="4" xfId="0" applyFont="1" applyFill="1" applyBorder="1"/>
    <xf numFmtId="0" fontId="59" fillId="2" borderId="0" xfId="0" applyFont="1" applyFill="1" applyAlignment="1">
      <alignment vertical="center" wrapText="1"/>
    </xf>
    <xf numFmtId="0" fontId="61" fillId="2" borderId="0" xfId="0" applyFont="1" applyFill="1" applyAlignment="1">
      <alignment vertical="center" wrapText="1"/>
    </xf>
    <xf numFmtId="0" fontId="59" fillId="2" borderId="0" xfId="0" applyFont="1" applyFill="1" applyAlignment="1">
      <alignment horizontal="left" vertical="center" wrapText="1"/>
    </xf>
    <xf numFmtId="0" fontId="59" fillId="3" borderId="5" xfId="0" applyFont="1" applyFill="1" applyBorder="1" applyAlignment="1">
      <alignment vertical="center" wrapText="1"/>
    </xf>
    <xf numFmtId="0" fontId="168" fillId="3" borderId="6" xfId="0" applyFont="1" applyFill="1" applyBorder="1"/>
    <xf numFmtId="0" fontId="59" fillId="3" borderId="5" xfId="0" applyFont="1" applyFill="1" applyBorder="1" applyAlignment="1">
      <alignment vertical="center"/>
    </xf>
    <xf numFmtId="0" fontId="67" fillId="3" borderId="7" xfId="0" applyFont="1" applyFill="1" applyBorder="1"/>
    <xf numFmtId="0" fontId="67" fillId="3" borderId="6" xfId="0" applyFont="1" applyFill="1" applyBorder="1"/>
    <xf numFmtId="0" fontId="168" fillId="3" borderId="9" xfId="0" applyFont="1" applyFill="1" applyBorder="1"/>
    <xf numFmtId="0" fontId="67" fillId="3" borderId="0" xfId="0" applyFont="1" applyFill="1" applyBorder="1"/>
    <xf numFmtId="0" fontId="67" fillId="3" borderId="9" xfId="0" applyFont="1" applyFill="1" applyBorder="1"/>
    <xf numFmtId="0" fontId="67" fillId="3" borderId="8" xfId="0" applyFont="1" applyFill="1" applyBorder="1"/>
    <xf numFmtId="0" fontId="168" fillId="3" borderId="11" xfId="0" applyFont="1" applyFill="1" applyBorder="1"/>
    <xf numFmtId="0" fontId="67" fillId="3" borderId="2" xfId="0" applyFont="1" applyFill="1" applyBorder="1"/>
    <xf numFmtId="0" fontId="67" fillId="3" borderId="11" xfId="0" applyFont="1" applyFill="1" applyBorder="1"/>
    <xf numFmtId="0" fontId="167" fillId="2" borderId="1" xfId="0" applyFont="1" applyFill="1" applyBorder="1" applyAlignment="1">
      <alignment horizontal="left" vertical="top"/>
    </xf>
    <xf numFmtId="0" fontId="67" fillId="2" borderId="1" xfId="0" applyFont="1" applyFill="1" applyBorder="1" applyAlignment="1">
      <alignment horizontal="left" vertical="top"/>
    </xf>
    <xf numFmtId="0" fontId="169" fillId="2" borderId="1" xfId="7" applyFont="1" applyFill="1" applyBorder="1" applyAlignment="1">
      <alignment horizontal="left" vertical="top"/>
    </xf>
    <xf numFmtId="0" fontId="67" fillId="2" borderId="0" xfId="0" applyFont="1" applyFill="1" applyAlignment="1">
      <alignment vertical="center"/>
    </xf>
    <xf numFmtId="0" fontId="67" fillId="2" borderId="0" xfId="0" applyFont="1" applyFill="1" applyAlignment="1">
      <alignment vertical="center" wrapText="1"/>
    </xf>
    <xf numFmtId="0" fontId="67" fillId="2" borderId="0" xfId="0" applyFont="1" applyFill="1" applyAlignment="1">
      <alignment vertical="top" wrapText="1"/>
    </xf>
    <xf numFmtId="0" fontId="67" fillId="2" borderId="1" xfId="0" applyFont="1" applyFill="1" applyBorder="1" applyAlignment="1">
      <alignment horizontal="left"/>
    </xf>
    <xf numFmtId="0" fontId="67" fillId="2" borderId="1" xfId="0" applyFont="1" applyFill="1" applyBorder="1"/>
    <xf numFmtId="0" fontId="67" fillId="2" borderId="0" xfId="0" applyFont="1" applyFill="1" applyAlignment="1">
      <alignment horizontal="center" vertical="center"/>
    </xf>
    <xf numFmtId="0" fontId="67" fillId="2" borderId="0" xfId="0" applyFont="1" applyFill="1" applyAlignment="1">
      <alignment horizontal="left" vertical="top"/>
    </xf>
    <xf numFmtId="0" fontId="61" fillId="2" borderId="0" xfId="0" applyFont="1" applyFill="1" applyAlignment="1">
      <alignment horizontal="left" vertical="top" wrapText="1"/>
    </xf>
    <xf numFmtId="0" fontId="59" fillId="0" borderId="1" xfId="6" applyNumberFormat="1" applyFont="1" applyFill="1" applyBorder="1" applyAlignment="1" applyProtection="1">
      <alignment horizontal="left" wrapText="1"/>
    </xf>
    <xf numFmtId="41" fontId="59" fillId="0" borderId="1" xfId="6" applyNumberFormat="1" applyFont="1" applyFill="1" applyBorder="1" applyAlignment="1" applyProtection="1">
      <alignment horizontal="right" wrapText="1"/>
    </xf>
    <xf numFmtId="165" fontId="61" fillId="0" borderId="1" xfId="6" applyNumberFormat="1" applyFont="1" applyFill="1" applyBorder="1" applyAlignment="1" applyProtection="1">
      <alignment horizontal="right" wrapText="1"/>
    </xf>
    <xf numFmtId="49" fontId="61" fillId="0" borderId="1" xfId="6" applyNumberFormat="1" applyFont="1" applyFill="1" applyBorder="1" applyAlignment="1" applyProtection="1">
      <alignment horizontal="center" vertical="center" wrapText="1"/>
    </xf>
    <xf numFmtId="41" fontId="61" fillId="0" borderId="1" xfId="1" applyNumberFormat="1" applyFont="1" applyFill="1" applyBorder="1" applyAlignment="1" applyProtection="1">
      <alignment horizontal="right"/>
    </xf>
    <xf numFmtId="0" fontId="59" fillId="3" borderId="0" xfId="0" applyFont="1" applyFill="1" applyAlignment="1">
      <alignment horizontal="left" vertical="center" wrapText="1"/>
    </xf>
    <xf numFmtId="0" fontId="61" fillId="3" borderId="0" xfId="0" applyFont="1" applyFill="1" applyAlignment="1">
      <alignment vertical="center" wrapText="1"/>
    </xf>
    <xf numFmtId="0" fontId="61" fillId="3" borderId="0" xfId="0" applyFont="1" applyFill="1" applyAlignment="1">
      <alignment vertical="center"/>
    </xf>
    <xf numFmtId="0" fontId="108" fillId="3" borderId="0" xfId="0" applyFont="1" applyFill="1" applyAlignment="1">
      <alignment horizontal="center" vertical="center"/>
    </xf>
    <xf numFmtId="165" fontId="59" fillId="3" borderId="0" xfId="1" applyNumberFormat="1" applyFont="1" applyFill="1" applyAlignment="1" applyProtection="1">
      <protection locked="0"/>
    </xf>
    <xf numFmtId="0" fontId="59" fillId="3" borderId="0" xfId="20" applyNumberFormat="1" applyFont="1" applyFill="1" applyBorder="1" applyAlignment="1">
      <alignment vertical="center"/>
    </xf>
    <xf numFmtId="0" fontId="61" fillId="3" borderId="0" xfId="20" applyNumberFormat="1" applyFont="1" applyFill="1" applyBorder="1" applyAlignment="1">
      <alignment vertical="center"/>
    </xf>
    <xf numFmtId="165" fontId="59" fillId="3" borderId="0" xfId="1" applyNumberFormat="1" applyFont="1" applyFill="1" applyAlignment="1" applyProtection="1">
      <alignment horizontal="left"/>
      <protection locked="0"/>
    </xf>
    <xf numFmtId="0" fontId="61" fillId="0" borderId="0" xfId="0" applyFont="1" applyFill="1" applyBorder="1"/>
    <xf numFmtId="165" fontId="71" fillId="3" borderId="0" xfId="1" applyNumberFormat="1" applyFont="1" applyFill="1" applyBorder="1" applyAlignment="1" applyProtection="1">
      <alignment horizontal="right"/>
    </xf>
    <xf numFmtId="10" fontId="71" fillId="3" borderId="0" xfId="22" applyNumberFormat="1" applyFont="1" applyFill="1" applyBorder="1" applyAlignment="1" applyProtection="1">
      <alignment horizontal="right"/>
    </xf>
    <xf numFmtId="43" fontId="61" fillId="0" borderId="0" xfId="1" applyFont="1" applyFill="1" applyBorder="1" applyAlignment="1">
      <alignment horizontal="right"/>
      <protection locked="0"/>
    </xf>
    <xf numFmtId="0" fontId="71" fillId="0" borderId="0" xfId="62044" applyFont="1" applyFill="1"/>
    <xf numFmtId="9" fontId="61" fillId="0" borderId="0" xfId="62041" applyFont="1" applyFill="1" applyBorder="1"/>
    <xf numFmtId="9" fontId="71" fillId="0" borderId="0" xfId="62044" applyNumberFormat="1" applyFont="1" applyFill="1"/>
    <xf numFmtId="0" fontId="109" fillId="0" borderId="1" xfId="13" applyNumberFormat="1" applyFont="1" applyFill="1" applyBorder="1" applyAlignment="1" applyProtection="1">
      <alignment horizontal="center" vertical="center" wrapText="1"/>
    </xf>
    <xf numFmtId="0" fontId="109" fillId="0" borderId="1" xfId="13" applyNumberFormat="1" applyFont="1" applyFill="1" applyBorder="1" applyAlignment="1" applyProtection="1">
      <alignment horizontal="left" vertical="center" wrapText="1"/>
    </xf>
    <xf numFmtId="9" fontId="61" fillId="0" borderId="0" xfId="62041" applyFont="1" applyFill="1" applyBorder="1" applyAlignment="1">
      <alignment horizontal="right"/>
    </xf>
    <xf numFmtId="10" fontId="61" fillId="0" borderId="0" xfId="22" applyNumberFormat="1" applyFont="1" applyFill="1" applyBorder="1" applyAlignment="1">
      <alignment horizontal="right"/>
      <protection locked="0"/>
    </xf>
    <xf numFmtId="10" fontId="61" fillId="0" borderId="0" xfId="62041" applyNumberFormat="1" applyFont="1" applyFill="1" applyBorder="1" applyAlignment="1">
      <alignment horizontal="right"/>
    </xf>
    <xf numFmtId="0" fontId="109" fillId="0" borderId="1" xfId="6" applyNumberFormat="1" applyFont="1" applyFill="1" applyBorder="1" applyAlignment="1" applyProtection="1">
      <alignment vertical="center" wrapText="1"/>
    </xf>
    <xf numFmtId="15" fontId="61" fillId="3" borderId="0" xfId="0" applyNumberFormat="1" applyFont="1" applyFill="1" applyAlignment="1">
      <alignment horizontal="left"/>
    </xf>
    <xf numFmtId="0" fontId="57" fillId="3" borderId="0" xfId="0" applyFont="1" applyFill="1" applyAlignment="1">
      <alignment horizontal="center" vertical="center" wrapText="1"/>
    </xf>
    <xf numFmtId="0" fontId="58" fillId="3" borderId="0" xfId="0" applyFont="1" applyFill="1" applyAlignment="1">
      <alignment horizontal="center" vertical="center"/>
    </xf>
    <xf numFmtId="0" fontId="72" fillId="3" borderId="0" xfId="0" applyFont="1" applyFill="1" applyAlignment="1">
      <alignment horizontal="left" vertical="center" wrapText="1"/>
    </xf>
    <xf numFmtId="0" fontId="61" fillId="3" borderId="0" xfId="0" applyFont="1" applyFill="1" applyAlignment="1">
      <alignment horizontal="left" vertical="center" wrapText="1"/>
    </xf>
    <xf numFmtId="0" fontId="61" fillId="3" borderId="0" xfId="0" applyFont="1" applyFill="1" applyAlignment="1">
      <alignment horizontal="left" vertical="center"/>
    </xf>
    <xf numFmtId="0" fontId="72" fillId="3" borderId="0" xfId="0" applyFont="1" applyFill="1" applyAlignment="1">
      <alignment vertical="top" wrapText="1"/>
    </xf>
    <xf numFmtId="165" fontId="59" fillId="3" borderId="0" xfId="1" applyNumberFormat="1" applyFont="1" applyFill="1" applyAlignment="1" applyProtection="1">
      <alignment horizontal="center"/>
      <protection locked="0"/>
    </xf>
    <xf numFmtId="0" fontId="55" fillId="3" borderId="0" xfId="0" applyFont="1" applyFill="1" applyAlignment="1">
      <alignment horizontal="right" vertical="center" wrapText="1"/>
    </xf>
    <xf numFmtId="0" fontId="56" fillId="3" borderId="0" xfId="0" applyFont="1" applyFill="1" applyAlignment="1">
      <alignment horizontal="right" vertical="center" wrapText="1"/>
    </xf>
    <xf numFmtId="0" fontId="76" fillId="3" borderId="0" xfId="0" applyFont="1" applyFill="1" applyAlignment="1">
      <alignment vertical="top" wrapText="1"/>
    </xf>
    <xf numFmtId="0" fontId="61" fillId="3" borderId="0" xfId="0" applyFont="1" applyFill="1" applyAlignment="1">
      <alignment horizontal="left" vertical="top"/>
    </xf>
    <xf numFmtId="0" fontId="62" fillId="3" borderId="0" xfId="0" applyFont="1" applyFill="1" applyAlignment="1">
      <alignment horizontal="left" vertical="top" wrapText="1"/>
    </xf>
    <xf numFmtId="0" fontId="71" fillId="3" borderId="0" xfId="61588" applyFont="1" applyFill="1" applyAlignment="1">
      <alignment horizontal="left"/>
    </xf>
    <xf numFmtId="0" fontId="61"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1" fillId="4" borderId="0" xfId="1" applyNumberFormat="1" applyFont="1" applyFill="1">
      <protection locked="0"/>
    </xf>
    <xf numFmtId="0" fontId="61" fillId="0" borderId="0" xfId="0" applyFont="1"/>
    <xf numFmtId="0" fontId="61" fillId="0" borderId="1" xfId="0" quotePrefix="1" applyFont="1" applyBorder="1" applyAlignment="1">
      <alignment horizontal="center"/>
    </xf>
    <xf numFmtId="0" fontId="61" fillId="0" borderId="0" xfId="0" quotePrefix="1" applyFont="1" applyAlignment="1">
      <alignment horizontal="center"/>
    </xf>
    <xf numFmtId="0" fontId="61" fillId="0" borderId="1" xfId="0" quotePrefix="1" applyFont="1" applyFill="1" applyBorder="1" applyAlignment="1">
      <alignment horizontal="center"/>
    </xf>
    <xf numFmtId="165" fontId="77" fillId="4" borderId="0" xfId="1" applyNumberFormat="1" applyFont="1" applyFill="1">
      <protection locked="0"/>
    </xf>
    <xf numFmtId="165" fontId="71"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1" fillId="0" borderId="0" xfId="4" applyNumberFormat="1" applyFont="1"/>
    <xf numFmtId="0" fontId="88" fillId="0" borderId="0" xfId="61610" applyFont="1"/>
    <xf numFmtId="213" fontId="62" fillId="0" borderId="1" xfId="0" applyNumberFormat="1" applyFont="1" applyBorder="1" applyAlignme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2" fillId="0" borderId="0" xfId="0" applyNumberFormat="1" applyFont="1" applyBorder="1" applyAlignment="1"/>
    <xf numFmtId="0" fontId="88" fillId="3" borderId="0" xfId="13" applyFont="1" applyFill="1"/>
    <xf numFmtId="165" fontId="61" fillId="3" borderId="0" xfId="4" applyNumberFormat="1" applyFont="1" applyFill="1"/>
    <xf numFmtId="0" fontId="88" fillId="3" borderId="0" xfId="61610" applyFont="1" applyFill="1"/>
    <xf numFmtId="165" fontId="61"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37" fontId="61" fillId="0" borderId="0" xfId="10148" applyNumberFormat="1" applyFont="1" applyAlignment="1">
      <alignment vertical="center"/>
    </xf>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1" fillId="4" borderId="0" xfId="62046" applyNumberFormat="1" applyFont="1" applyFill="1"/>
    <xf numFmtId="0" fontId="109" fillId="0" borderId="0" xfId="62045" applyFont="1" applyFill="1"/>
    <xf numFmtId="0" fontId="88" fillId="4" borderId="0" xfId="62044" applyFont="1" applyFill="1"/>
    <xf numFmtId="0" fontId="171" fillId="3" borderId="0" xfId="13" applyFont="1" applyFill="1" applyBorder="1" applyAlignment="1">
      <alignment horizontal="center" vertical="center"/>
    </xf>
    <xf numFmtId="0" fontId="171" fillId="3" borderId="0" xfId="13" applyFont="1" applyFill="1" applyBorder="1" applyAlignment="1">
      <alignment vertical="center"/>
    </xf>
    <xf numFmtId="0" fontId="88" fillId="3" borderId="0" xfId="62044" applyFont="1" applyFill="1" applyBorder="1"/>
    <xf numFmtId="0" fontId="88" fillId="3" borderId="0" xfId="62044" applyFont="1" applyFill="1" applyBorder="1" applyAlignment="1">
      <alignment horizontal="center"/>
    </xf>
    <xf numFmtId="0" fontId="88" fillId="0" borderId="0" xfId="62044" applyFont="1" applyAlignment="1">
      <alignment horizontal="center"/>
    </xf>
    <xf numFmtId="0" fontId="88" fillId="0" borderId="0" xfId="62044" applyFont="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1"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1" fillId="0" borderId="0" xfId="22514" applyNumberFormat="1" applyFont="1"/>
    <xf numFmtId="15" fontId="61" fillId="3" borderId="0" xfId="0" applyNumberFormat="1" applyFont="1" applyFill="1" applyAlignment="1">
      <alignment horizontal="left"/>
    </xf>
    <xf numFmtId="0" fontId="57" fillId="3" borderId="0" xfId="0" applyFont="1" applyFill="1" applyAlignment="1">
      <alignment horizontal="center" vertical="center" wrapText="1"/>
    </xf>
    <xf numFmtId="0" fontId="58" fillId="3" borderId="0" xfId="0" applyFont="1" applyFill="1" applyAlignment="1">
      <alignment horizontal="center" vertical="center"/>
    </xf>
    <xf numFmtId="0" fontId="56" fillId="3" borderId="0" xfId="0" applyFont="1" applyFill="1" applyAlignment="1">
      <alignment horizontal="right" vertical="center" wrapText="1"/>
    </xf>
    <xf numFmtId="0" fontId="79" fillId="3" borderId="0" xfId="0" applyFont="1" applyFill="1" applyAlignment="1">
      <alignment horizontal="right" vertical="center" wrapText="1"/>
    </xf>
    <xf numFmtId="197" fontId="71" fillId="4" borderId="0" xfId="22" applyNumberFormat="1" applyFont="1" applyFill="1">
      <protection locked="0"/>
    </xf>
    <xf numFmtId="43" fontId="71" fillId="0" borderId="1" xfId="1" applyNumberFormat="1" applyFont="1" applyFill="1" applyBorder="1" applyAlignment="1">
      <alignment vertical="center" wrapText="1"/>
      <protection locked="0"/>
    </xf>
    <xf numFmtId="0" fontId="177" fillId="40" borderId="32" xfId="0" applyFont="1" applyFill="1" applyBorder="1" applyAlignment="1">
      <alignment horizontal="center" vertical="justify"/>
    </xf>
    <xf numFmtId="0" fontId="177" fillId="0" borderId="32" xfId="0" applyFont="1" applyBorder="1" applyAlignment="1">
      <alignment horizontal="left"/>
    </xf>
    <xf numFmtId="0" fontId="115" fillId="0" borderId="32" xfId="0" applyFont="1" applyBorder="1" applyAlignment="1">
      <alignment horizontal="left"/>
    </xf>
    <xf numFmtId="0" fontId="115" fillId="40" borderId="32" xfId="0" applyFont="1" applyFill="1" applyBorder="1" applyAlignment="1">
      <alignment horizontal="left"/>
    </xf>
    <xf numFmtId="49" fontId="59" fillId="7" borderId="1" xfId="12" applyNumberFormat="1" applyFont="1" applyFill="1" applyBorder="1" applyAlignment="1" applyProtection="1">
      <alignment horizontal="left" vertical="center" wrapText="1"/>
    </xf>
    <xf numFmtId="0" fontId="178" fillId="0" borderId="32" xfId="0" applyFont="1" applyBorder="1" applyAlignment="1">
      <alignment horizontal="left"/>
    </xf>
    <xf numFmtId="10" fontId="115" fillId="0" borderId="32" xfId="0" applyNumberFormat="1" applyFont="1" applyBorder="1" applyAlignment="1">
      <alignment horizontal="left"/>
    </xf>
    <xf numFmtId="37" fontId="179" fillId="0" borderId="0" xfId="0" applyNumberFormat="1" applyFont="1" applyAlignment="1">
      <alignment vertical="top"/>
    </xf>
    <xf numFmtId="37" fontId="61" fillId="0" borderId="1" xfId="10148" applyNumberFormat="1" applyFont="1" applyBorder="1" applyAlignment="1">
      <alignment vertical="center"/>
    </xf>
    <xf numFmtId="0" fontId="59" fillId="3" borderId="0" xfId="20" applyFont="1" applyFill="1" applyBorder="1" applyAlignment="1">
      <alignment vertical="center"/>
    </xf>
    <xf numFmtId="0" fontId="59" fillId="0" borderId="0" xfId="20" applyFont="1" applyFill="1" applyBorder="1" applyAlignment="1">
      <alignment vertical="center"/>
    </xf>
    <xf numFmtId="165" fontId="61" fillId="3" borderId="0" xfId="1" applyNumberFormat="1" applyFont="1" applyFill="1" applyBorder="1" applyProtection="1">
      <protection locked="0"/>
    </xf>
    <xf numFmtId="9" fontId="61" fillId="0" borderId="0" xfId="62044" applyNumberFormat="1" applyFont="1" applyFill="1"/>
    <xf numFmtId="0" fontId="61" fillId="0" borderId="0" xfId="62044" applyFont="1" applyFill="1"/>
    <xf numFmtId="9" fontId="59" fillId="4" borderId="0" xfId="62044" applyNumberFormat="1" applyFont="1" applyFill="1"/>
    <xf numFmtId="0" fontId="59" fillId="4" borderId="0" xfId="62044" applyFont="1" applyFill="1"/>
    <xf numFmtId="10" fontId="78" fillId="0" borderId="1" xfId="0" applyNumberFormat="1" applyFont="1" applyFill="1" applyBorder="1" applyAlignment="1">
      <alignment vertical="center"/>
    </xf>
    <xf numFmtId="43" fontId="162" fillId="0" borderId="0" xfId="62513" applyFont="1" applyAlignment="1">
      <alignment vertical="top"/>
    </xf>
    <xf numFmtId="165" fontId="61" fillId="0" borderId="1" xfId="1" applyNumberFormat="1" applyFont="1" applyFill="1" applyBorder="1" applyAlignment="1">
      <alignment horizontal="center" vertical="center" wrapText="1"/>
      <protection locked="0"/>
    </xf>
    <xf numFmtId="0" fontId="82" fillId="0" borderId="0" xfId="62517" applyFont="1" applyBorder="1"/>
    <xf numFmtId="0" fontId="71" fillId="3" borderId="0" xfId="62517" applyFont="1" applyFill="1" applyAlignment="1">
      <alignment vertical="center"/>
    </xf>
    <xf numFmtId="0" fontId="60" fillId="3" borderId="0" xfId="62517" applyFont="1" applyFill="1" applyAlignment="1">
      <alignment horizontal="left" vertical="center" wrapText="1"/>
    </xf>
    <xf numFmtId="0" fontId="73" fillId="2" borderId="33" xfId="62517" applyFont="1" applyFill="1" applyBorder="1" applyAlignment="1">
      <alignment horizontal="center" vertical="center" wrapText="1"/>
    </xf>
    <xf numFmtId="0" fontId="59" fillId="2" borderId="33" xfId="62518" applyNumberFormat="1" applyFont="1" applyFill="1" applyBorder="1" applyAlignment="1" applyProtection="1">
      <alignment horizontal="center" vertical="center" wrapText="1"/>
    </xf>
    <xf numFmtId="0" fontId="82" fillId="0" borderId="0" xfId="62517" applyFont="1"/>
    <xf numFmtId="0" fontId="73" fillId="3" borderId="33" xfId="62517" applyFont="1" applyFill="1" applyBorder="1" applyAlignment="1">
      <alignment vertical="center" wrapText="1"/>
    </xf>
    <xf numFmtId="49" fontId="73" fillId="3" borderId="33" xfId="62517" applyNumberFormat="1" applyFont="1" applyFill="1" applyBorder="1" applyAlignment="1">
      <alignment horizontal="center" vertical="center"/>
    </xf>
    <xf numFmtId="0" fontId="73" fillId="3" borderId="33" xfId="62517" applyFont="1" applyFill="1" applyBorder="1" applyAlignment="1">
      <alignment vertical="center"/>
    </xf>
    <xf numFmtId="165" fontId="59" fillId="0" borderId="34" xfId="62517" applyNumberFormat="1" applyFont="1" applyFill="1" applyBorder="1" applyAlignment="1" applyProtection="1">
      <alignment horizontal="right" vertical="center" wrapText="1"/>
      <protection locked="0"/>
    </xf>
    <xf numFmtId="49" fontId="185" fillId="0" borderId="0" xfId="62517" applyNumberFormat="1" applyFont="1" applyBorder="1" applyAlignment="1">
      <alignment horizontal="center" vertical="center"/>
    </xf>
    <xf numFmtId="0" fontId="185" fillId="0" borderId="0" xfId="62517" applyFont="1" applyBorder="1"/>
    <xf numFmtId="0" fontId="185" fillId="0" borderId="0" xfId="62517" applyFont="1"/>
    <xf numFmtId="0" fontId="71" fillId="3" borderId="33" xfId="62517" applyFont="1" applyFill="1" applyBorder="1" applyAlignment="1">
      <alignment vertical="center" wrapText="1"/>
    </xf>
    <xf numFmtId="49" fontId="71" fillId="3" borderId="33" xfId="62517" applyNumberFormat="1" applyFont="1" applyFill="1" applyBorder="1" applyAlignment="1">
      <alignment horizontal="center" vertical="center"/>
    </xf>
    <xf numFmtId="0" fontId="71" fillId="3" borderId="33" xfId="62517" applyFont="1" applyFill="1" applyBorder="1" applyAlignment="1">
      <alignment vertical="center"/>
    </xf>
    <xf numFmtId="165" fontId="71" fillId="0" borderId="34" xfId="62517" applyNumberFormat="1" applyFont="1" applyFill="1" applyBorder="1" applyAlignment="1" applyProtection="1">
      <alignment horizontal="right" vertical="center" wrapText="1"/>
      <protection locked="0"/>
    </xf>
    <xf numFmtId="165" fontId="61" fillId="0" borderId="34" xfId="62517" applyNumberFormat="1" applyFont="1" applyFill="1" applyBorder="1" applyAlignment="1" applyProtection="1">
      <alignment horizontal="right" vertical="center" wrapText="1"/>
      <protection locked="0"/>
    </xf>
    <xf numFmtId="49" fontId="82" fillId="0" borderId="0" xfId="62517" applyNumberFormat="1" applyFont="1" applyBorder="1" applyAlignment="1">
      <alignment horizontal="center" vertical="center"/>
    </xf>
    <xf numFmtId="165" fontId="71" fillId="3" borderId="33" xfId="62517" applyNumberFormat="1" applyFont="1" applyFill="1" applyBorder="1" applyAlignment="1">
      <alignment horizontal="right" vertical="center" wrapText="1"/>
    </xf>
    <xf numFmtId="0" fontId="71" fillId="3" borderId="33" xfId="62517" applyFont="1" applyFill="1" applyBorder="1" applyAlignment="1">
      <alignment horizontal="left" vertical="center" wrapText="1"/>
    </xf>
    <xf numFmtId="0" fontId="71" fillId="3" borderId="33" xfId="62517" quotePrefix="1" applyFont="1" applyFill="1" applyBorder="1" applyAlignment="1">
      <alignment vertical="center" wrapText="1"/>
    </xf>
    <xf numFmtId="0" fontId="74" fillId="3" borderId="33" xfId="62517" applyFont="1" applyFill="1" applyBorder="1" applyAlignment="1">
      <alignment vertical="center" wrapText="1"/>
    </xf>
    <xf numFmtId="49" fontId="74" fillId="3" borderId="33" xfId="62517" applyNumberFormat="1" applyFont="1" applyFill="1" applyBorder="1" applyAlignment="1">
      <alignment horizontal="center" vertical="center"/>
    </xf>
    <xf numFmtId="0" fontId="58" fillId="3" borderId="33" xfId="62517" applyFont="1" applyFill="1" applyBorder="1" applyAlignment="1">
      <alignment vertical="center" wrapText="1"/>
    </xf>
    <xf numFmtId="0" fontId="73" fillId="3" borderId="0" xfId="62519" applyFont="1" applyFill="1" applyAlignment="1">
      <alignment vertical="center"/>
    </xf>
    <xf numFmtId="0" fontId="71" fillId="3" borderId="0" xfId="62519" applyFont="1" applyFill="1" applyAlignment="1">
      <alignment vertical="center"/>
    </xf>
    <xf numFmtId="0" fontId="73" fillId="3" borderId="0" xfId="62519" applyFont="1" applyFill="1" applyBorder="1" applyAlignment="1">
      <alignment horizontal="left" vertical="center"/>
    </xf>
    <xf numFmtId="0" fontId="71" fillId="3" borderId="0" xfId="62517" applyFont="1" applyFill="1" applyAlignment="1">
      <alignment horizontal="center" vertical="center"/>
    </xf>
    <xf numFmtId="165" fontId="185" fillId="0" borderId="0" xfId="62517" applyNumberFormat="1" applyFont="1" applyBorder="1"/>
    <xf numFmtId="0" fontId="59" fillId="2" borderId="0" xfId="0" applyFont="1" applyFill="1" applyAlignment="1">
      <alignment horizontal="left" vertical="top" wrapText="1"/>
    </xf>
    <xf numFmtId="0" fontId="61" fillId="2" borderId="0" xfId="0" applyFont="1" applyFill="1" applyAlignment="1">
      <alignment horizontal="left" vertical="top" wrapText="1"/>
    </xf>
    <xf numFmtId="0" fontId="61" fillId="2" borderId="0" xfId="0" applyFont="1" applyFill="1" applyAlignment="1">
      <alignment horizontal="left" vertical="top"/>
    </xf>
    <xf numFmtId="15" fontId="61" fillId="2" borderId="0" xfId="0" applyNumberFormat="1" applyFont="1" applyFill="1" applyAlignment="1">
      <alignment horizontal="left" vertical="top"/>
    </xf>
    <xf numFmtId="0" fontId="167" fillId="2" borderId="1" xfId="0" applyFont="1" applyFill="1" applyBorder="1" applyAlignment="1">
      <alignment horizontal="left" vertical="top"/>
    </xf>
    <xf numFmtId="0" fontId="167" fillId="2" borderId="1" xfId="0" applyFont="1" applyFill="1" applyBorder="1" applyAlignment="1">
      <alignment horizontal="center" vertical="top"/>
    </xf>
    <xf numFmtId="0" fontId="108" fillId="3" borderId="0" xfId="0" applyFont="1" applyFill="1" applyAlignment="1">
      <alignment horizontal="center"/>
    </xf>
    <xf numFmtId="165" fontId="59" fillId="3" borderId="0" xfId="1" applyNumberFormat="1" applyFont="1" applyFill="1" applyAlignment="1" applyProtection="1">
      <alignment horizontal="center"/>
      <protection locked="0"/>
    </xf>
    <xf numFmtId="0" fontId="59" fillId="3" borderId="0" xfId="0" applyFont="1" applyFill="1" applyAlignment="1">
      <alignment horizontal="left"/>
    </xf>
    <xf numFmtId="49" fontId="59" fillId="8" borderId="3" xfId="0" applyNumberFormat="1" applyFont="1" applyFill="1" applyBorder="1" applyAlignment="1" applyProtection="1">
      <alignment horizontal="center" vertical="center" wrapText="1"/>
    </xf>
    <xf numFmtId="49" fontId="59" fillId="8" borderId="4" xfId="0" applyNumberFormat="1" applyFont="1" applyFill="1" applyBorder="1" applyAlignment="1" applyProtection="1">
      <alignment horizontal="center" vertical="center" wrapText="1"/>
    </xf>
    <xf numFmtId="49" fontId="59" fillId="8" borderId="12" xfId="0" applyNumberFormat="1" applyFont="1" applyFill="1" applyBorder="1" applyAlignment="1" applyProtection="1">
      <alignment horizontal="center" vertical="center" wrapText="1"/>
    </xf>
    <xf numFmtId="49" fontId="59" fillId="8" borderId="13" xfId="0" applyNumberFormat="1" applyFont="1" applyFill="1" applyBorder="1" applyAlignment="1" applyProtection="1">
      <alignment horizontal="center" vertical="center" wrapText="1"/>
    </xf>
    <xf numFmtId="0" fontId="57" fillId="3" borderId="0" xfId="0" applyFont="1" applyFill="1" applyAlignment="1">
      <alignment horizontal="center"/>
    </xf>
    <xf numFmtId="15" fontId="61" fillId="3" borderId="0" xfId="0" applyNumberFormat="1" applyFont="1" applyFill="1" applyAlignment="1">
      <alignment horizontal="left"/>
    </xf>
    <xf numFmtId="0" fontId="170" fillId="3" borderId="0" xfId="0" applyFont="1" applyFill="1" applyAlignment="1">
      <alignment horizontal="right" vertical="center" wrapText="1"/>
    </xf>
    <xf numFmtId="0" fontId="83" fillId="3" borderId="0" xfId="0" applyFont="1" applyFill="1" applyAlignment="1">
      <alignment horizontal="right" vertical="center" wrapText="1"/>
    </xf>
    <xf numFmtId="0" fontId="57" fillId="3" borderId="0" xfId="0" applyFont="1" applyFill="1" applyAlignment="1">
      <alignment horizontal="center" vertical="center" wrapText="1"/>
    </xf>
    <xf numFmtId="0" fontId="58" fillId="3" borderId="0" xfId="0" applyFont="1" applyFill="1" applyAlignment="1">
      <alignment horizontal="center" vertical="center"/>
    </xf>
    <xf numFmtId="0" fontId="72" fillId="3" borderId="0" xfId="0" applyFont="1" applyFill="1" applyAlignment="1">
      <alignment horizontal="left" vertical="center" wrapText="1"/>
    </xf>
    <xf numFmtId="0" fontId="61" fillId="3" borderId="0" xfId="0" applyFont="1" applyFill="1" applyAlignment="1">
      <alignment horizontal="left" vertical="center" wrapText="1"/>
    </xf>
    <xf numFmtId="0" fontId="61" fillId="3" borderId="0" xfId="0" applyFont="1" applyFill="1" applyAlignment="1">
      <alignment horizontal="left" vertical="center"/>
    </xf>
    <xf numFmtId="0" fontId="72" fillId="3" borderId="0" xfId="0" applyFont="1" applyFill="1" applyAlignment="1">
      <alignment vertical="top" wrapText="1"/>
    </xf>
    <xf numFmtId="0" fontId="76" fillId="3" borderId="0" xfId="0" applyFont="1" applyFill="1" applyAlignment="1">
      <alignment vertical="top" wrapText="1"/>
    </xf>
    <xf numFmtId="0" fontId="55" fillId="3" borderId="0" xfId="0" applyFont="1" applyFill="1" applyAlignment="1">
      <alignment horizontal="right" vertical="center" wrapText="1"/>
    </xf>
    <xf numFmtId="0" fontId="56" fillId="3" borderId="0" xfId="0" applyFont="1" applyFill="1" applyAlignment="1">
      <alignment horizontal="right" vertical="center" wrapText="1"/>
    </xf>
    <xf numFmtId="0" fontId="71" fillId="3" borderId="0" xfId="62519" applyFont="1" applyFill="1" applyAlignment="1">
      <alignment horizontal="center" vertical="center"/>
    </xf>
    <xf numFmtId="0" fontId="60" fillId="3" borderId="0" xfId="62517" applyFont="1" applyFill="1" applyAlignment="1">
      <alignment horizontal="left" vertical="center" wrapText="1"/>
    </xf>
    <xf numFmtId="0" fontId="71" fillId="3" borderId="0" xfId="62517" applyFont="1" applyFill="1" applyAlignment="1">
      <alignment horizontal="left" vertical="center" wrapText="1"/>
    </xf>
    <xf numFmtId="215" fontId="71" fillId="3" borderId="0" xfId="62517" applyNumberFormat="1" applyFont="1" applyFill="1" applyAlignment="1">
      <alignment horizontal="left" vertical="center" wrapText="1"/>
    </xf>
    <xf numFmtId="0" fontId="73" fillId="3" borderId="0" xfId="62519" applyFont="1" applyFill="1" applyAlignment="1">
      <alignment horizontal="left" vertical="center"/>
    </xf>
    <xf numFmtId="0" fontId="73" fillId="3" borderId="0" xfId="62519" applyFont="1" applyFill="1" applyBorder="1" applyAlignment="1">
      <alignment horizontal="left" vertical="center"/>
    </xf>
    <xf numFmtId="0" fontId="182" fillId="3" borderId="0" xfId="62517" applyFont="1" applyFill="1" applyAlignment="1">
      <alignment horizontal="right" vertical="center" wrapText="1"/>
    </xf>
    <xf numFmtId="0" fontId="183" fillId="3" borderId="0" xfId="62517" applyFont="1" applyFill="1" applyAlignment="1">
      <alignment horizontal="right" vertical="center" wrapText="1"/>
    </xf>
    <xf numFmtId="0" fontId="184" fillId="3" borderId="0" xfId="62517" applyFont="1" applyFill="1" applyAlignment="1">
      <alignment horizontal="center" vertical="center" wrapText="1"/>
    </xf>
    <xf numFmtId="0" fontId="74" fillId="3" borderId="0" xfId="62517" applyFont="1" applyFill="1" applyAlignment="1">
      <alignment horizontal="center" vertical="center" wrapText="1"/>
    </xf>
    <xf numFmtId="0" fontId="74" fillId="3" borderId="0" xfId="62517" applyFont="1" applyFill="1" applyAlignment="1">
      <alignment horizontal="center" vertical="center"/>
    </xf>
    <xf numFmtId="0" fontId="79" fillId="3" borderId="0" xfId="0" applyFont="1" applyFill="1" applyAlignment="1">
      <alignment horizontal="right" vertical="center" wrapText="1"/>
    </xf>
    <xf numFmtId="0" fontId="56" fillId="3" borderId="0" xfId="0" applyFont="1" applyFill="1" applyAlignment="1">
      <alignment horizontal="center" vertical="center" wrapText="1"/>
    </xf>
    <xf numFmtId="0" fontId="60" fillId="3" borderId="0" xfId="0" applyFont="1" applyFill="1" applyAlignment="1">
      <alignment horizontal="left" vertical="top" wrapText="1"/>
    </xf>
    <xf numFmtId="0" fontId="61" fillId="3" borderId="0" xfId="0" applyFont="1" applyFill="1" applyAlignment="1">
      <alignment horizontal="left" vertical="top"/>
    </xf>
    <xf numFmtId="0" fontId="62" fillId="3" borderId="0" xfId="0" applyFont="1" applyFill="1" applyAlignment="1">
      <alignment horizontal="left" vertical="top" wrapText="1"/>
    </xf>
    <xf numFmtId="0" fontId="72" fillId="3" borderId="0" xfId="0" applyFont="1" applyFill="1" applyAlignment="1">
      <alignment horizontal="left" vertical="top" wrapText="1"/>
    </xf>
    <xf numFmtId="0" fontId="61" fillId="3" borderId="0" xfId="0" applyFont="1" applyFill="1" applyAlignment="1">
      <alignment horizontal="left" vertical="top" wrapText="1"/>
    </xf>
    <xf numFmtId="0" fontId="71" fillId="3" borderId="0" xfId="0" applyFont="1" applyFill="1" applyAlignment="1">
      <alignment horizontal="left" vertical="top" wrapText="1"/>
    </xf>
    <xf numFmtId="0" fontId="57" fillId="0" borderId="0" xfId="0" applyFont="1" applyFill="1" applyAlignment="1">
      <alignment horizontal="center" vertical="center" wrapText="1"/>
    </xf>
    <xf numFmtId="15" fontId="71" fillId="3" borderId="0" xfId="0" applyNumberFormat="1" applyFont="1" applyFill="1" applyAlignment="1">
      <alignment horizontal="left"/>
    </xf>
    <xf numFmtId="0" fontId="176" fillId="3" borderId="7" xfId="12" applyNumberFormat="1" applyFont="1" applyFill="1" applyBorder="1" applyAlignment="1" applyProtection="1">
      <alignment horizontal="left" vertical="center" wrapText="1"/>
    </xf>
    <xf numFmtId="0" fontId="60" fillId="3" borderId="0" xfId="0" applyFont="1" applyFill="1" applyAlignment="1">
      <alignment horizontal="left" vertical="center" wrapText="1"/>
    </xf>
    <xf numFmtId="0" fontId="59" fillId="3" borderId="0" xfId="0" applyFont="1" applyFill="1" applyAlignment="1">
      <alignment horizontal="left" vertical="center"/>
    </xf>
    <xf numFmtId="0" fontId="76" fillId="3" borderId="0" xfId="0" applyFont="1" applyFill="1" applyAlignment="1">
      <alignment horizontal="left" vertical="center" wrapText="1"/>
    </xf>
    <xf numFmtId="0" fontId="73" fillId="8" borderId="3" xfId="61588" applyFont="1" applyFill="1" applyBorder="1" applyAlignment="1">
      <alignment horizontal="center" vertical="center" wrapText="1"/>
    </xf>
    <xf numFmtId="0" fontId="73" fillId="8" borderId="4" xfId="61588" applyFont="1" applyFill="1" applyBorder="1" applyAlignment="1">
      <alignment horizontal="center" vertical="center" wrapText="1"/>
    </xf>
    <xf numFmtId="0" fontId="73" fillId="8" borderId="12" xfId="61588" applyFont="1" applyFill="1" applyBorder="1" applyAlignment="1">
      <alignment horizontal="center" vertical="center" wrapText="1"/>
    </xf>
    <xf numFmtId="0" fontId="73" fillId="8" borderId="13" xfId="61588" applyFont="1" applyFill="1" applyBorder="1" applyAlignment="1">
      <alignment horizontal="center" vertical="center" wrapText="1"/>
    </xf>
    <xf numFmtId="0" fontId="71" fillId="3" borderId="0" xfId="61588" applyFont="1" applyFill="1" applyAlignment="1">
      <alignment horizontal="left"/>
    </xf>
    <xf numFmtId="0" fontId="64" fillId="8" borderId="3" xfId="61588" applyNumberFormat="1" applyFont="1" applyFill="1" applyBorder="1" applyAlignment="1" applyProtection="1">
      <alignment horizontal="center" vertical="center" wrapText="1"/>
    </xf>
    <xf numFmtId="0" fontId="64" fillId="8" borderId="4" xfId="61588" applyNumberFormat="1" applyFont="1" applyFill="1" applyBorder="1" applyAlignment="1" applyProtection="1">
      <alignment horizontal="center" vertical="center" wrapText="1"/>
    </xf>
    <xf numFmtId="0" fontId="71" fillId="3" borderId="0" xfId="13" applyFont="1" applyFill="1" applyAlignment="1">
      <alignment horizontal="left" vertical="top" wrapText="1"/>
    </xf>
    <xf numFmtId="0" fontId="61" fillId="3" borderId="1" xfId="0" applyFont="1" applyFill="1" applyBorder="1" applyAlignment="1">
      <alignment horizontal="center" vertical="center"/>
    </xf>
    <xf numFmtId="0" fontId="177" fillId="0" borderId="32" xfId="0" applyFont="1" applyBorder="1" applyAlignment="1">
      <alignment horizontal="left"/>
    </xf>
  </cellXfs>
  <cellStyles count="62520">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C10" sqref="C10"/>
    </sheetView>
  </sheetViews>
  <sheetFormatPr defaultColWidth="9.140625" defaultRowHeight="15"/>
  <cols>
    <col min="1" max="1" width="9.140625" style="329"/>
    <col min="2" max="2" width="7.140625" style="329" customWidth="1"/>
    <col min="3" max="3" width="57.140625" style="329" customWidth="1"/>
    <col min="4" max="4" width="18.140625" style="329" customWidth="1"/>
    <col min="5" max="5" width="23.5703125" style="329" customWidth="1"/>
    <col min="6" max="9" width="9.140625" style="329"/>
    <col min="10" max="10" width="14.140625" style="329" customWidth="1"/>
    <col min="11" max="16384" width="9.140625" style="329"/>
  </cols>
  <sheetData>
    <row r="1" spans="1:10">
      <c r="A1" s="328" t="s">
        <v>484</v>
      </c>
      <c r="C1" s="330" t="s">
        <v>886</v>
      </c>
      <c r="D1" s="331"/>
    </row>
    <row r="2" spans="1:10" ht="21.75" customHeight="1">
      <c r="C2" s="332" t="s">
        <v>967</v>
      </c>
      <c r="D2" s="331"/>
    </row>
    <row r="3" spans="1:10">
      <c r="D3" s="331"/>
    </row>
    <row r="4" spans="1:10">
      <c r="A4" s="328" t="s">
        <v>485</v>
      </c>
      <c r="D4" s="331"/>
    </row>
    <row r="5" spans="1:10" ht="20.100000000000001" customHeight="1">
      <c r="A5" s="328"/>
      <c r="C5" s="333" t="s">
        <v>426</v>
      </c>
      <c r="D5" s="541" t="s">
        <v>876</v>
      </c>
      <c r="E5" s="541"/>
      <c r="F5" s="541"/>
      <c r="G5" s="541"/>
      <c r="H5" s="357"/>
      <c r="I5" s="357"/>
    </row>
    <row r="6" spans="1:10" ht="20.100000000000001" customHeight="1">
      <c r="A6" s="328"/>
      <c r="C6" s="334" t="s">
        <v>425</v>
      </c>
      <c r="D6" s="542" t="s">
        <v>877</v>
      </c>
      <c r="E6" s="543"/>
      <c r="F6" s="543"/>
      <c r="G6" s="543"/>
      <c r="H6" s="357"/>
      <c r="I6" s="357"/>
    </row>
    <row r="7" spans="1:10" ht="20.100000000000001" customHeight="1">
      <c r="C7" s="335" t="s">
        <v>486</v>
      </c>
      <c r="D7" s="542" t="s">
        <v>878</v>
      </c>
      <c r="E7" s="542"/>
      <c r="F7" s="542"/>
      <c r="G7" s="542"/>
      <c r="H7" s="358"/>
      <c r="I7" s="358"/>
    </row>
    <row r="8" spans="1:10" ht="20.100000000000001" customHeight="1">
      <c r="C8" s="302" t="s">
        <v>585</v>
      </c>
      <c r="D8" s="542" t="s">
        <v>879</v>
      </c>
      <c r="E8" s="542"/>
      <c r="F8" s="542"/>
      <c r="G8" s="542"/>
      <c r="H8" s="358"/>
      <c r="I8" s="358"/>
    </row>
    <row r="9" spans="1:10" ht="20.100000000000001" customHeight="1">
      <c r="C9" s="333" t="s">
        <v>487</v>
      </c>
      <c r="D9" s="542" t="s">
        <v>803</v>
      </c>
      <c r="E9" s="542"/>
      <c r="F9" s="542"/>
      <c r="G9" s="542"/>
      <c r="H9" s="542"/>
      <c r="I9" s="542"/>
    </row>
    <row r="10" spans="1:10" ht="20.100000000000001" customHeight="1">
      <c r="C10" s="334" t="s">
        <v>488</v>
      </c>
      <c r="D10" s="542" t="s">
        <v>591</v>
      </c>
      <c r="E10" s="542"/>
      <c r="F10" s="542"/>
      <c r="G10" s="542"/>
      <c r="H10" s="542"/>
      <c r="I10" s="542"/>
    </row>
    <row r="11" spans="1:10" ht="20.100000000000001" customHeight="1">
      <c r="C11" s="333" t="s">
        <v>146</v>
      </c>
      <c r="D11" s="541" t="s">
        <v>966</v>
      </c>
      <c r="E11" s="541"/>
      <c r="F11" s="541"/>
      <c r="G11" s="541"/>
      <c r="H11" s="541"/>
      <c r="I11" s="541"/>
    </row>
    <row r="12" spans="1:10" ht="20.100000000000001" customHeight="1">
      <c r="C12" s="303" t="s">
        <v>147</v>
      </c>
      <c r="D12" s="544">
        <v>44936</v>
      </c>
      <c r="E12" s="544"/>
      <c r="F12" s="544"/>
      <c r="G12" s="544"/>
      <c r="H12" s="544"/>
      <c r="I12" s="544"/>
    </row>
    <row r="13" spans="1:10">
      <c r="D13" s="331"/>
    </row>
    <row r="14" spans="1:10">
      <c r="A14" s="328" t="s">
        <v>489</v>
      </c>
      <c r="D14" s="331"/>
    </row>
    <row r="15" spans="1:10">
      <c r="D15" s="331"/>
    </row>
    <row r="16" spans="1:10">
      <c r="C16" s="336" t="s">
        <v>195</v>
      </c>
      <c r="D16" s="337"/>
      <c r="F16" s="338" t="s">
        <v>196</v>
      </c>
      <c r="G16" s="339"/>
      <c r="H16" s="339"/>
      <c r="I16" s="339"/>
      <c r="J16" s="340"/>
    </row>
    <row r="17" spans="2:12">
      <c r="C17" s="1" t="s">
        <v>197</v>
      </c>
      <c r="D17" s="341"/>
      <c r="F17" s="1" t="s">
        <v>198</v>
      </c>
      <c r="G17" s="342"/>
      <c r="H17" s="342"/>
      <c r="I17" s="342"/>
      <c r="J17" s="343"/>
    </row>
    <row r="18" spans="2:12" ht="51" customHeight="1">
      <c r="C18" s="344"/>
      <c r="D18" s="341"/>
      <c r="F18" s="344"/>
      <c r="G18" s="342"/>
      <c r="H18" s="342"/>
      <c r="I18" s="342"/>
      <c r="J18" s="343"/>
    </row>
    <row r="19" spans="2:12">
      <c r="C19" s="2" t="s">
        <v>588</v>
      </c>
      <c r="D19" s="341"/>
      <c r="F19" s="2" t="s">
        <v>882</v>
      </c>
      <c r="G19" s="342"/>
      <c r="H19" s="342"/>
      <c r="I19" s="342"/>
      <c r="J19" s="343"/>
    </row>
    <row r="20" spans="2:12">
      <c r="C20" s="73" t="s">
        <v>872</v>
      </c>
      <c r="D20" s="341"/>
      <c r="F20" s="2" t="s">
        <v>883</v>
      </c>
      <c r="G20" s="342"/>
      <c r="H20" s="342"/>
      <c r="I20" s="342"/>
      <c r="J20" s="343"/>
    </row>
    <row r="21" spans="2:12">
      <c r="C21" s="326" t="s">
        <v>589</v>
      </c>
      <c r="D21" s="345"/>
      <c r="F21" s="327" t="s">
        <v>802</v>
      </c>
      <c r="G21" s="346"/>
      <c r="H21" s="346"/>
      <c r="I21" s="346"/>
      <c r="J21" s="347"/>
    </row>
    <row r="22" spans="2:12">
      <c r="D22" s="331"/>
    </row>
    <row r="23" spans="2:12">
      <c r="D23" s="331"/>
    </row>
    <row r="24" spans="2:12">
      <c r="D24" s="331"/>
    </row>
    <row r="25" spans="2:12">
      <c r="D25" s="331"/>
    </row>
    <row r="26" spans="2:12">
      <c r="D26" s="331"/>
    </row>
    <row r="27" spans="2:12">
      <c r="B27" s="348" t="s">
        <v>77</v>
      </c>
      <c r="C27" s="546" t="s">
        <v>78</v>
      </c>
      <c r="D27" s="546"/>
      <c r="E27" s="348" t="s">
        <v>79</v>
      </c>
    </row>
    <row r="28" spans="2:12">
      <c r="B28" s="348" t="s">
        <v>630</v>
      </c>
      <c r="C28" s="546" t="s">
        <v>638</v>
      </c>
      <c r="D28" s="546"/>
      <c r="E28" s="348"/>
    </row>
    <row r="29" spans="2:12" s="351" customFormat="1">
      <c r="B29" s="349">
        <v>1</v>
      </c>
      <c r="C29" s="545" t="s">
        <v>742</v>
      </c>
      <c r="D29" s="545"/>
      <c r="E29" s="350" t="s">
        <v>82</v>
      </c>
    </row>
    <row r="30" spans="2:12" s="351" customFormat="1">
      <c r="B30" s="349">
        <v>2</v>
      </c>
      <c r="C30" s="545" t="s">
        <v>743</v>
      </c>
      <c r="D30" s="545"/>
      <c r="E30" s="350" t="s">
        <v>80</v>
      </c>
    </row>
    <row r="31" spans="2:12" s="351" customFormat="1">
      <c r="B31" s="349">
        <v>3</v>
      </c>
      <c r="C31" s="545" t="s">
        <v>81</v>
      </c>
      <c r="D31" s="545"/>
      <c r="E31" s="350" t="s">
        <v>83</v>
      </c>
      <c r="K31" s="352"/>
      <c r="L31" s="352"/>
    </row>
    <row r="32" spans="2:12">
      <c r="B32" s="349">
        <v>4</v>
      </c>
      <c r="C32" s="545" t="s">
        <v>132</v>
      </c>
      <c r="D32" s="545"/>
      <c r="E32" s="350" t="s">
        <v>133</v>
      </c>
      <c r="K32" s="353"/>
      <c r="L32" s="353"/>
    </row>
    <row r="33" spans="2:5">
      <c r="B33" s="349">
        <v>5</v>
      </c>
      <c r="C33" s="545" t="s">
        <v>134</v>
      </c>
      <c r="D33" s="545"/>
      <c r="E33" s="350" t="s">
        <v>135</v>
      </c>
    </row>
    <row r="34" spans="2:5">
      <c r="B34" s="349">
        <v>6</v>
      </c>
      <c r="C34" s="545" t="s">
        <v>136</v>
      </c>
      <c r="D34" s="545"/>
      <c r="E34" s="350" t="s">
        <v>137</v>
      </c>
    </row>
    <row r="35" spans="2:5">
      <c r="B35" s="349">
        <v>7</v>
      </c>
      <c r="C35" s="545" t="s">
        <v>138</v>
      </c>
      <c r="D35" s="545"/>
      <c r="E35" s="350" t="s">
        <v>139</v>
      </c>
    </row>
    <row r="36" spans="2:5">
      <c r="B36" s="349">
        <v>8</v>
      </c>
      <c r="C36" s="545" t="s">
        <v>140</v>
      </c>
      <c r="D36" s="545"/>
      <c r="E36" s="350" t="s">
        <v>142</v>
      </c>
    </row>
    <row r="37" spans="2:5">
      <c r="B37" s="349">
        <v>9</v>
      </c>
      <c r="C37" s="545" t="s">
        <v>141</v>
      </c>
      <c r="D37" s="545"/>
      <c r="E37" s="350" t="s">
        <v>143</v>
      </c>
    </row>
    <row r="38" spans="2:5">
      <c r="B38" s="354">
        <v>10</v>
      </c>
      <c r="C38" s="545" t="s">
        <v>386</v>
      </c>
      <c r="D38" s="545"/>
      <c r="E38" s="355"/>
    </row>
    <row r="39" spans="2:5">
      <c r="B39" s="354" t="s">
        <v>636</v>
      </c>
      <c r="C39" s="545" t="s">
        <v>639</v>
      </c>
      <c r="D39" s="545"/>
      <c r="E39" s="355" t="s">
        <v>741</v>
      </c>
    </row>
    <row r="42" spans="2:5" hidden="1">
      <c r="B42" s="329" t="s">
        <v>445</v>
      </c>
    </row>
    <row r="43" spans="2:5" hidden="1"/>
    <row r="44" spans="2:5" hidden="1">
      <c r="D44" s="329" t="s">
        <v>476</v>
      </c>
      <c r="E44" s="329" t="s">
        <v>471</v>
      </c>
    </row>
    <row r="45" spans="2:5" hidden="1">
      <c r="B45" s="329" t="s">
        <v>446</v>
      </c>
      <c r="C45" s="329" t="s">
        <v>427</v>
      </c>
      <c r="D45" s="356" t="s">
        <v>470</v>
      </c>
    </row>
    <row r="46" spans="2:5" hidden="1">
      <c r="B46" s="329" t="s">
        <v>447</v>
      </c>
      <c r="C46" s="329" t="s">
        <v>389</v>
      </c>
      <c r="D46" s="356" t="s">
        <v>470</v>
      </c>
    </row>
    <row r="47" spans="2:5" hidden="1">
      <c r="B47" s="329" t="s">
        <v>448</v>
      </c>
      <c r="C47" s="329" t="s">
        <v>428</v>
      </c>
      <c r="D47" s="356" t="s">
        <v>475</v>
      </c>
      <c r="E47" s="329" t="s">
        <v>868</v>
      </c>
    </row>
    <row r="48" spans="2:5" hidden="1">
      <c r="B48" s="329" t="s">
        <v>449</v>
      </c>
      <c r="C48" s="329" t="s">
        <v>429</v>
      </c>
      <c r="D48" s="356" t="s">
        <v>437</v>
      </c>
      <c r="E48" s="329" t="s">
        <v>472</v>
      </c>
    </row>
    <row r="49" spans="2:5" hidden="1">
      <c r="B49" s="329" t="s">
        <v>450</v>
      </c>
      <c r="C49" s="329" t="s">
        <v>430</v>
      </c>
      <c r="D49" s="356" t="s">
        <v>437</v>
      </c>
      <c r="E49" s="329" t="s">
        <v>472</v>
      </c>
    </row>
    <row r="50" spans="2:5" hidden="1">
      <c r="B50" s="329" t="s">
        <v>451</v>
      </c>
      <c r="C50" s="329" t="s">
        <v>431</v>
      </c>
      <c r="D50" s="356" t="s">
        <v>437</v>
      </c>
      <c r="E50" s="329" t="s">
        <v>473</v>
      </c>
    </row>
    <row r="51" spans="2:5" hidden="1">
      <c r="B51" s="329" t="s">
        <v>452</v>
      </c>
      <c r="C51" s="329" t="s">
        <v>382</v>
      </c>
      <c r="D51" s="356" t="s">
        <v>437</v>
      </c>
      <c r="E51" s="329" t="s">
        <v>474</v>
      </c>
    </row>
    <row r="52" spans="2:5" hidden="1">
      <c r="B52" s="329" t="s">
        <v>453</v>
      </c>
      <c r="C52" s="329" t="s">
        <v>383</v>
      </c>
      <c r="D52" s="356" t="s">
        <v>437</v>
      </c>
      <c r="E52" s="329" t="s">
        <v>477</v>
      </c>
    </row>
    <row r="53" spans="2:5" hidden="1">
      <c r="B53" s="329" t="s">
        <v>454</v>
      </c>
      <c r="C53" s="329" t="s">
        <v>384</v>
      </c>
      <c r="D53" s="356" t="s">
        <v>437</v>
      </c>
      <c r="E53" s="329" t="s">
        <v>473</v>
      </c>
    </row>
    <row r="54" spans="2:5" hidden="1">
      <c r="B54" s="329" t="s">
        <v>455</v>
      </c>
      <c r="C54" s="329" t="s">
        <v>432</v>
      </c>
      <c r="D54" s="356" t="s">
        <v>437</v>
      </c>
      <c r="E54" s="329" t="s">
        <v>473</v>
      </c>
    </row>
    <row r="55" spans="2:5" hidden="1">
      <c r="B55" s="329" t="s">
        <v>456</v>
      </c>
      <c r="C55" s="329" t="s">
        <v>388</v>
      </c>
      <c r="D55" s="356" t="s">
        <v>470</v>
      </c>
      <c r="E55" s="329" t="s">
        <v>478</v>
      </c>
    </row>
    <row r="56" spans="2:5" hidden="1">
      <c r="B56" s="329" t="s">
        <v>457</v>
      </c>
      <c r="C56" s="329" t="s">
        <v>433</v>
      </c>
      <c r="D56" s="356" t="s">
        <v>470</v>
      </c>
    </row>
    <row r="57" spans="2:5" hidden="1">
      <c r="B57" s="329" t="s">
        <v>458</v>
      </c>
      <c r="C57" s="329" t="s">
        <v>381</v>
      </c>
      <c r="D57" s="356" t="s">
        <v>470</v>
      </c>
    </row>
    <row r="58" spans="2:5" hidden="1">
      <c r="B58" s="329" t="s">
        <v>459</v>
      </c>
      <c r="C58" s="329" t="s">
        <v>434</v>
      </c>
      <c r="D58" s="356" t="s">
        <v>470</v>
      </c>
      <c r="E58" s="329" t="s">
        <v>479</v>
      </c>
    </row>
    <row r="59" spans="2:5" hidden="1">
      <c r="B59" s="329" t="s">
        <v>460</v>
      </c>
      <c r="C59" s="329" t="s">
        <v>435</v>
      </c>
      <c r="D59" s="356" t="s">
        <v>470</v>
      </c>
      <c r="E59" s="329" t="s">
        <v>480</v>
      </c>
    </row>
    <row r="60" spans="2:5" hidden="1">
      <c r="B60" s="329" t="s">
        <v>461</v>
      </c>
      <c r="C60" s="329" t="s">
        <v>436</v>
      </c>
      <c r="D60" s="356" t="s">
        <v>470</v>
      </c>
    </row>
    <row r="61" spans="2:5" hidden="1">
      <c r="B61" s="329" t="s">
        <v>462</v>
      </c>
      <c r="C61" s="329" t="s">
        <v>438</v>
      </c>
      <c r="D61" s="356" t="s">
        <v>437</v>
      </c>
      <c r="E61" s="329" t="s">
        <v>481</v>
      </c>
    </row>
    <row r="62" spans="2:5" hidden="1">
      <c r="B62" s="329" t="s">
        <v>463</v>
      </c>
      <c r="C62" s="329" t="s">
        <v>390</v>
      </c>
      <c r="D62" s="356" t="s">
        <v>437</v>
      </c>
      <c r="E62" s="329" t="s">
        <v>481</v>
      </c>
    </row>
    <row r="63" spans="2:5" hidden="1">
      <c r="B63" s="329" t="s">
        <v>464</v>
      </c>
      <c r="C63" s="329" t="s">
        <v>439</v>
      </c>
      <c r="D63" s="356" t="s">
        <v>437</v>
      </c>
      <c r="E63" s="329" t="s">
        <v>473</v>
      </c>
    </row>
    <row r="64" spans="2:5" hidden="1">
      <c r="B64" s="329" t="s">
        <v>465</v>
      </c>
      <c r="C64" s="329" t="s">
        <v>440</v>
      </c>
      <c r="D64" s="356" t="s">
        <v>437</v>
      </c>
      <c r="E64" s="329" t="s">
        <v>473</v>
      </c>
    </row>
    <row r="65" spans="2:5" hidden="1">
      <c r="B65" s="329" t="s">
        <v>466</v>
      </c>
      <c r="C65" s="329" t="s">
        <v>441</v>
      </c>
      <c r="D65" s="356" t="s">
        <v>470</v>
      </c>
      <c r="E65" s="329" t="s">
        <v>482</v>
      </c>
    </row>
    <row r="66" spans="2:5" hidden="1">
      <c r="B66" s="329" t="s">
        <v>467</v>
      </c>
      <c r="C66" s="329" t="s">
        <v>442</v>
      </c>
      <c r="D66" s="356" t="s">
        <v>437</v>
      </c>
      <c r="E66" s="329" t="s">
        <v>866</v>
      </c>
    </row>
    <row r="67" spans="2:5" hidden="1">
      <c r="B67" s="329" t="s">
        <v>468</v>
      </c>
      <c r="C67" s="329" t="s">
        <v>443</v>
      </c>
      <c r="D67" s="356" t="s">
        <v>437</v>
      </c>
      <c r="E67" s="329" t="s">
        <v>867</v>
      </c>
    </row>
    <row r="68" spans="2:5" hidden="1">
      <c r="B68" s="329" t="s">
        <v>469</v>
      </c>
      <c r="C68" s="329" t="s">
        <v>444</v>
      </c>
      <c r="D68" s="356" t="s">
        <v>437</v>
      </c>
      <c r="E68" s="329" t="s">
        <v>483</v>
      </c>
    </row>
    <row r="69" spans="2:5">
      <c r="D69" s="356"/>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28" zoomScale="80" zoomScaleNormal="85" zoomScaleSheetLayoutView="80" workbookViewId="0">
      <selection activeCell="A16" sqref="A16:G73"/>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56" t="s">
        <v>560</v>
      </c>
      <c r="B1" s="556"/>
      <c r="C1" s="556"/>
      <c r="D1" s="556"/>
      <c r="E1" s="556"/>
      <c r="F1" s="556"/>
      <c r="G1" s="556"/>
    </row>
    <row r="2" spans="1:7" ht="27.75" customHeight="1">
      <c r="A2" s="557" t="s">
        <v>144</v>
      </c>
      <c r="B2" s="557"/>
      <c r="C2" s="557"/>
      <c r="D2" s="557"/>
      <c r="E2" s="557"/>
      <c r="F2" s="557"/>
      <c r="G2" s="557"/>
    </row>
    <row r="3" spans="1:7" ht="15" customHeight="1">
      <c r="A3" s="558" t="s">
        <v>145</v>
      </c>
      <c r="B3" s="558"/>
      <c r="C3" s="558"/>
      <c r="D3" s="558"/>
      <c r="E3" s="558"/>
      <c r="F3" s="558"/>
      <c r="G3" s="558"/>
    </row>
    <row r="4" spans="1:7" ht="18.75" customHeight="1">
      <c r="A4" s="558"/>
      <c r="B4" s="558"/>
      <c r="C4" s="558"/>
      <c r="D4" s="558"/>
      <c r="E4" s="558"/>
      <c r="F4" s="558"/>
      <c r="G4" s="558"/>
    </row>
    <row r="5" spans="1:7">
      <c r="A5" s="559" t="s">
        <v>967</v>
      </c>
      <c r="B5" s="559"/>
      <c r="C5" s="559"/>
      <c r="D5" s="559"/>
      <c r="E5" s="559"/>
      <c r="F5" s="559"/>
      <c r="G5" s="559"/>
    </row>
    <row r="6" spans="1:7">
      <c r="A6" s="387"/>
      <c r="B6" s="387"/>
      <c r="C6" s="387"/>
      <c r="D6" s="387"/>
      <c r="E6" s="387"/>
      <c r="F6" s="177"/>
      <c r="G6" s="177"/>
    </row>
    <row r="7" spans="1:7" ht="31.5" customHeight="1">
      <c r="A7" s="98" t="s">
        <v>426</v>
      </c>
      <c r="B7" s="563" t="s">
        <v>876</v>
      </c>
      <c r="C7" s="563"/>
      <c r="D7" s="563"/>
      <c r="E7" s="563"/>
      <c r="F7" s="391"/>
      <c r="G7" s="364"/>
    </row>
    <row r="8" spans="1:7" ht="15" customHeight="1">
      <c r="A8" s="365" t="s">
        <v>425</v>
      </c>
      <c r="B8" s="561" t="s">
        <v>877</v>
      </c>
      <c r="C8" s="562"/>
      <c r="D8" s="562"/>
      <c r="E8" s="562"/>
      <c r="F8" s="562"/>
      <c r="G8" s="390"/>
    </row>
    <row r="9" spans="1:7" ht="25.5" customHeight="1">
      <c r="A9" s="388" t="s">
        <v>486</v>
      </c>
      <c r="B9" s="560" t="s">
        <v>881</v>
      </c>
      <c r="C9" s="560"/>
      <c r="D9" s="560"/>
      <c r="E9" s="560"/>
      <c r="F9" s="560"/>
      <c r="G9" s="364"/>
    </row>
    <row r="10" spans="1:7" ht="24.75" customHeight="1">
      <c r="A10" s="389" t="s">
        <v>581</v>
      </c>
      <c r="B10" s="561" t="s">
        <v>879</v>
      </c>
      <c r="C10" s="561"/>
      <c r="D10" s="561"/>
      <c r="E10" s="561"/>
      <c r="F10" s="561"/>
      <c r="G10" s="389"/>
    </row>
    <row r="11" spans="1:7" ht="25.5" customHeight="1">
      <c r="A11" s="98" t="s">
        <v>487</v>
      </c>
      <c r="B11" s="560" t="s">
        <v>590</v>
      </c>
      <c r="C11" s="560"/>
      <c r="D11" s="560"/>
      <c r="E11" s="560"/>
      <c r="F11" s="560"/>
      <c r="G11" s="364"/>
    </row>
    <row r="12" spans="1:7" ht="21" customHeight="1">
      <c r="A12" s="365" t="s">
        <v>488</v>
      </c>
      <c r="B12" s="561" t="s">
        <v>591</v>
      </c>
      <c r="C12" s="561"/>
      <c r="D12" s="561"/>
      <c r="E12" s="561"/>
      <c r="F12" s="561"/>
      <c r="G12" s="389"/>
    </row>
    <row r="13" spans="1:7" ht="15" customHeight="1">
      <c r="A13" s="98" t="s">
        <v>146</v>
      </c>
      <c r="B13" s="560" t="s">
        <v>966</v>
      </c>
      <c r="C13" s="560"/>
      <c r="D13" s="560"/>
      <c r="E13" s="560"/>
      <c r="F13" s="560"/>
      <c r="G13" s="364"/>
    </row>
    <row r="14" spans="1:7" ht="15" customHeight="1">
      <c r="A14" s="177" t="s">
        <v>147</v>
      </c>
      <c r="B14" s="555">
        <v>44936</v>
      </c>
      <c r="C14" s="555"/>
      <c r="D14" s="555"/>
      <c r="E14" s="555"/>
      <c r="F14" s="555"/>
      <c r="G14" s="385"/>
    </row>
    <row r="15" spans="1:7">
      <c r="A15" s="177"/>
      <c r="B15" s="177"/>
      <c r="C15" s="177"/>
      <c r="D15" s="177"/>
      <c r="E15" s="177"/>
      <c r="F15" s="177"/>
      <c r="G15" s="177"/>
    </row>
    <row r="16" spans="1:7" ht="35.25" customHeight="1">
      <c r="A16" s="550" t="s">
        <v>148</v>
      </c>
      <c r="B16" s="550" t="s">
        <v>149</v>
      </c>
      <c r="C16" s="550" t="s">
        <v>150</v>
      </c>
      <c r="D16" s="552" t="s">
        <v>860</v>
      </c>
      <c r="E16" s="553"/>
      <c r="F16" s="552" t="s">
        <v>760</v>
      </c>
      <c r="G16" s="553"/>
    </row>
    <row r="17" spans="1:7" ht="84.75" customHeight="1">
      <c r="A17" s="551"/>
      <c r="B17" s="551"/>
      <c r="C17" s="551"/>
      <c r="D17" s="318" t="s">
        <v>969</v>
      </c>
      <c r="E17" s="318" t="s">
        <v>600</v>
      </c>
      <c r="F17" s="318" t="s">
        <v>970</v>
      </c>
      <c r="G17" s="318" t="s">
        <v>600</v>
      </c>
    </row>
    <row r="18" spans="1:7" ht="39" customHeight="1">
      <c r="A18" s="136" t="s">
        <v>151</v>
      </c>
      <c r="B18" s="156" t="s">
        <v>16</v>
      </c>
      <c r="C18" s="156"/>
      <c r="D18" s="105">
        <v>3938390</v>
      </c>
      <c r="E18" s="105">
        <v>3938390</v>
      </c>
      <c r="F18" s="105"/>
      <c r="G18" s="105"/>
    </row>
    <row r="19" spans="1:7" ht="39" customHeight="1">
      <c r="A19" s="153" t="s">
        <v>602</v>
      </c>
      <c r="B19" s="152" t="s">
        <v>17</v>
      </c>
      <c r="C19" s="152"/>
      <c r="D19" s="106">
        <v>0</v>
      </c>
      <c r="E19" s="106">
        <v>0</v>
      </c>
      <c r="F19" s="106"/>
      <c r="G19" s="106"/>
    </row>
    <row r="20" spans="1:7" ht="39" customHeight="1">
      <c r="A20" s="190" t="s">
        <v>603</v>
      </c>
      <c r="B20" s="108" t="s">
        <v>604</v>
      </c>
      <c r="C20" s="152"/>
      <c r="D20" s="106">
        <v>0</v>
      </c>
      <c r="E20" s="106">
        <v>0</v>
      </c>
      <c r="F20" s="106"/>
      <c r="G20" s="106"/>
    </row>
    <row r="21" spans="1:7" ht="39" customHeight="1">
      <c r="A21" s="190" t="s">
        <v>605</v>
      </c>
      <c r="B21" s="108" t="s">
        <v>606</v>
      </c>
      <c r="C21" s="152"/>
      <c r="D21" s="106">
        <v>0</v>
      </c>
      <c r="E21" s="106">
        <v>0</v>
      </c>
      <c r="F21" s="361"/>
      <c r="G21" s="361"/>
    </row>
    <row r="22" spans="1:7" ht="39" customHeight="1">
      <c r="A22" s="153" t="s">
        <v>152</v>
      </c>
      <c r="B22" s="152" t="s">
        <v>18</v>
      </c>
      <c r="C22" s="152"/>
      <c r="D22" s="106">
        <v>3938390</v>
      </c>
      <c r="E22" s="106">
        <v>3938390</v>
      </c>
      <c r="F22" s="106"/>
      <c r="G22" s="106"/>
    </row>
    <row r="23" spans="1:7" ht="39" customHeight="1">
      <c r="A23" s="167" t="s">
        <v>562</v>
      </c>
      <c r="B23" s="362" t="s">
        <v>563</v>
      </c>
      <c r="C23" s="152"/>
      <c r="D23" s="106">
        <v>3938390</v>
      </c>
      <c r="E23" s="106">
        <v>3938390</v>
      </c>
      <c r="F23" s="106"/>
      <c r="G23" s="106"/>
    </row>
    <row r="24" spans="1:7" ht="43.5" customHeight="1">
      <c r="A24" s="168" t="s">
        <v>564</v>
      </c>
      <c r="B24" s="362" t="s">
        <v>565</v>
      </c>
      <c r="C24" s="152"/>
      <c r="D24" s="106">
        <v>0</v>
      </c>
      <c r="E24" s="106">
        <v>0</v>
      </c>
      <c r="F24" s="106"/>
      <c r="G24" s="106"/>
    </row>
    <row r="25" spans="1:7" s="30" customFormat="1" ht="39" customHeight="1">
      <c r="A25" s="153" t="s">
        <v>153</v>
      </c>
      <c r="B25" s="152" t="s">
        <v>27</v>
      </c>
      <c r="C25" s="152"/>
      <c r="D25" s="106">
        <v>0</v>
      </c>
      <c r="E25" s="106">
        <v>0</v>
      </c>
      <c r="F25" s="106"/>
      <c r="G25" s="106"/>
    </row>
    <row r="26" spans="1:7" s="30" customFormat="1" ht="39" customHeight="1">
      <c r="A26" s="153" t="s">
        <v>154</v>
      </c>
      <c r="B26" s="152" t="s">
        <v>28</v>
      </c>
      <c r="C26" s="152"/>
      <c r="D26" s="106">
        <v>0</v>
      </c>
      <c r="E26" s="106">
        <v>0</v>
      </c>
      <c r="F26" s="106"/>
      <c r="G26" s="106"/>
    </row>
    <row r="27" spans="1:7" ht="39" customHeight="1">
      <c r="A27" s="153" t="s">
        <v>155</v>
      </c>
      <c r="B27" s="152" t="s">
        <v>29</v>
      </c>
      <c r="C27" s="152"/>
      <c r="D27" s="106">
        <v>0</v>
      </c>
      <c r="E27" s="106">
        <v>0</v>
      </c>
      <c r="F27" s="106"/>
      <c r="G27" s="106"/>
    </row>
    <row r="28" spans="1:7" ht="39" customHeight="1">
      <c r="A28" s="153" t="s">
        <v>156</v>
      </c>
      <c r="B28" s="152" t="s">
        <v>30</v>
      </c>
      <c r="C28" s="152"/>
      <c r="D28" s="106">
        <v>0</v>
      </c>
      <c r="E28" s="106">
        <v>0</v>
      </c>
      <c r="F28" s="106"/>
      <c r="G28" s="106"/>
    </row>
    <row r="29" spans="1:7" ht="39" customHeight="1">
      <c r="A29" s="153" t="s">
        <v>157</v>
      </c>
      <c r="B29" s="152" t="s">
        <v>31</v>
      </c>
      <c r="C29" s="152"/>
      <c r="D29" s="106">
        <v>0</v>
      </c>
      <c r="E29" s="106">
        <v>0</v>
      </c>
      <c r="F29" s="106"/>
      <c r="G29" s="106"/>
    </row>
    <row r="30" spans="1:7" ht="61.5" customHeight="1">
      <c r="A30" s="153" t="s">
        <v>158</v>
      </c>
      <c r="B30" s="152" t="s">
        <v>32</v>
      </c>
      <c r="C30" s="152"/>
      <c r="D30" s="106">
        <v>0</v>
      </c>
      <c r="E30" s="106">
        <v>0</v>
      </c>
      <c r="F30" s="106"/>
      <c r="G30" s="106"/>
    </row>
    <row r="31" spans="1:7" ht="39" customHeight="1">
      <c r="A31" s="359" t="s">
        <v>159</v>
      </c>
      <c r="B31" s="152" t="s">
        <v>26</v>
      </c>
      <c r="C31" s="152"/>
      <c r="D31" s="360">
        <v>0</v>
      </c>
      <c r="E31" s="360">
        <v>0</v>
      </c>
      <c r="F31" s="360"/>
      <c r="G31" s="360"/>
    </row>
    <row r="32" spans="1:7" ht="39" customHeight="1">
      <c r="A32" s="153" t="s">
        <v>160</v>
      </c>
      <c r="B32" s="152" t="s">
        <v>25</v>
      </c>
      <c r="C32" s="152"/>
      <c r="D32" s="363">
        <v>0</v>
      </c>
      <c r="E32" s="363">
        <v>0</v>
      </c>
      <c r="F32" s="363"/>
      <c r="G32" s="363"/>
    </row>
    <row r="33" spans="1:7" ht="39" customHeight="1">
      <c r="A33" s="168" t="s">
        <v>161</v>
      </c>
      <c r="B33" s="152">
        <v>11.1</v>
      </c>
      <c r="C33" s="152"/>
      <c r="D33" s="106">
        <v>0</v>
      </c>
      <c r="E33" s="363">
        <v>0</v>
      </c>
      <c r="F33" s="106"/>
      <c r="G33" s="363"/>
    </row>
    <row r="34" spans="1:7" s="30" customFormat="1" ht="39" customHeight="1">
      <c r="A34" s="168" t="s">
        <v>162</v>
      </c>
      <c r="B34" s="152">
        <v>11.2</v>
      </c>
      <c r="C34" s="152"/>
      <c r="D34" s="106">
        <v>0</v>
      </c>
      <c r="E34" s="363">
        <v>0</v>
      </c>
      <c r="F34" s="106"/>
      <c r="G34" s="363"/>
    </row>
    <row r="35" spans="1:7" ht="39" customHeight="1">
      <c r="A35" s="153" t="s">
        <v>163</v>
      </c>
      <c r="B35" s="152" t="s">
        <v>24</v>
      </c>
      <c r="C35" s="152"/>
      <c r="D35" s="106">
        <v>0</v>
      </c>
      <c r="E35" s="363">
        <v>0</v>
      </c>
      <c r="F35" s="106"/>
      <c r="G35" s="363"/>
    </row>
    <row r="36" spans="1:7" ht="39" customHeight="1">
      <c r="A36" s="153" t="s">
        <v>164</v>
      </c>
      <c r="B36" s="152" t="s">
        <v>23</v>
      </c>
      <c r="C36" s="152"/>
      <c r="D36" s="106">
        <v>0</v>
      </c>
      <c r="E36" s="363">
        <v>0</v>
      </c>
      <c r="F36" s="106"/>
      <c r="G36" s="363"/>
    </row>
    <row r="37" spans="1:7" ht="48" customHeight="1">
      <c r="A37" s="153" t="s">
        <v>165</v>
      </c>
      <c r="B37" s="152" t="s">
        <v>22</v>
      </c>
      <c r="C37" s="152"/>
      <c r="D37" s="106">
        <v>0</v>
      </c>
      <c r="E37" s="363">
        <v>0</v>
      </c>
      <c r="F37" s="106"/>
      <c r="G37" s="363"/>
    </row>
    <row r="38" spans="1:7" ht="39" customHeight="1">
      <c r="A38" s="153" t="s">
        <v>166</v>
      </c>
      <c r="B38" s="152" t="s">
        <v>33</v>
      </c>
      <c r="C38" s="152"/>
      <c r="D38" s="106">
        <v>0</v>
      </c>
      <c r="E38" s="363">
        <v>0</v>
      </c>
      <c r="F38" s="106"/>
      <c r="G38" s="363"/>
    </row>
    <row r="39" spans="1:7" ht="39" customHeight="1">
      <c r="A39" s="136" t="s">
        <v>167</v>
      </c>
      <c r="B39" s="156" t="s">
        <v>34</v>
      </c>
      <c r="C39" s="156"/>
      <c r="D39" s="105">
        <v>42000000</v>
      </c>
      <c r="E39" s="105">
        <v>42000000</v>
      </c>
      <c r="F39" s="105"/>
      <c r="G39" s="105"/>
    </row>
    <row r="40" spans="1:7" ht="39" customHeight="1">
      <c r="A40" s="153" t="s">
        <v>168</v>
      </c>
      <c r="B40" s="152" t="s">
        <v>35</v>
      </c>
      <c r="C40" s="152"/>
      <c r="D40" s="106">
        <v>0</v>
      </c>
      <c r="E40" s="106">
        <v>0</v>
      </c>
      <c r="F40" s="106"/>
      <c r="G40" s="106"/>
    </row>
    <row r="41" spans="1:7" ht="39" customHeight="1">
      <c r="A41" s="153" t="s">
        <v>169</v>
      </c>
      <c r="B41" s="152" t="s">
        <v>37</v>
      </c>
      <c r="C41" s="152"/>
      <c r="D41" s="106">
        <v>15000000</v>
      </c>
      <c r="E41" s="106">
        <v>15000000</v>
      </c>
      <c r="F41" s="106"/>
      <c r="G41" s="106"/>
    </row>
    <row r="42" spans="1:7" ht="39" customHeight="1">
      <c r="A42" s="253" t="s">
        <v>170</v>
      </c>
      <c r="B42" s="152" t="s">
        <v>171</v>
      </c>
      <c r="C42" s="152"/>
      <c r="D42" s="106">
        <v>15000000</v>
      </c>
      <c r="E42" s="106">
        <v>15000000</v>
      </c>
      <c r="F42" s="106"/>
      <c r="G42" s="106"/>
    </row>
    <row r="43" spans="1:7" ht="39" customHeight="1">
      <c r="A43" s="253" t="s">
        <v>400</v>
      </c>
      <c r="B43" s="152" t="s">
        <v>172</v>
      </c>
      <c r="C43" s="152"/>
      <c r="D43" s="106">
        <v>0</v>
      </c>
      <c r="E43" s="106">
        <v>0</v>
      </c>
      <c r="F43" s="106"/>
      <c r="G43" s="106"/>
    </row>
    <row r="44" spans="1:7" ht="39" customHeight="1">
      <c r="A44" s="253" t="s">
        <v>514</v>
      </c>
      <c r="B44" s="152" t="s">
        <v>513</v>
      </c>
      <c r="C44" s="152"/>
      <c r="D44" s="106">
        <v>0</v>
      </c>
      <c r="E44" s="106">
        <v>0</v>
      </c>
      <c r="F44" s="106"/>
      <c r="G44" s="106"/>
    </row>
    <row r="45" spans="1:7" ht="39" customHeight="1">
      <c r="A45" s="153" t="s">
        <v>173</v>
      </c>
      <c r="B45" s="152" t="s">
        <v>38</v>
      </c>
      <c r="C45" s="152"/>
      <c r="D45" s="106">
        <v>5500000</v>
      </c>
      <c r="E45" s="106">
        <v>5500000</v>
      </c>
      <c r="F45" s="106"/>
      <c r="G45" s="106"/>
    </row>
    <row r="46" spans="1:7" ht="39" customHeight="1">
      <c r="A46" s="153" t="s">
        <v>174</v>
      </c>
      <c r="B46" s="152" t="s">
        <v>39</v>
      </c>
      <c r="C46" s="152"/>
      <c r="D46" s="106">
        <v>16500000</v>
      </c>
      <c r="E46" s="106">
        <v>16500000</v>
      </c>
      <c r="F46" s="106"/>
      <c r="G46" s="106"/>
    </row>
    <row r="47" spans="1:7" s="30" customFormat="1" ht="39" customHeight="1">
      <c r="A47" s="153" t="s">
        <v>175</v>
      </c>
      <c r="B47" s="152" t="s">
        <v>40</v>
      </c>
      <c r="C47" s="152"/>
      <c r="D47" s="106">
        <v>0</v>
      </c>
      <c r="E47" s="106">
        <v>0</v>
      </c>
      <c r="F47" s="106"/>
      <c r="G47" s="106"/>
    </row>
    <row r="48" spans="1:7" ht="39" customHeight="1">
      <c r="A48" s="153" t="s">
        <v>176</v>
      </c>
      <c r="B48" s="155" t="s">
        <v>41</v>
      </c>
      <c r="C48" s="152"/>
      <c r="D48" s="106">
        <v>0</v>
      </c>
      <c r="E48" s="106">
        <v>0</v>
      </c>
      <c r="F48" s="106"/>
      <c r="G48" s="106"/>
    </row>
    <row r="49" spans="1:7" ht="39" customHeight="1">
      <c r="A49" s="153" t="s">
        <v>177</v>
      </c>
      <c r="B49" s="155" t="s">
        <v>42</v>
      </c>
      <c r="C49" s="152"/>
      <c r="D49" s="106">
        <v>0</v>
      </c>
      <c r="E49" s="106">
        <v>0</v>
      </c>
      <c r="F49" s="106"/>
      <c r="G49" s="106"/>
    </row>
    <row r="50" spans="1:7" ht="39" customHeight="1">
      <c r="A50" s="153" t="s">
        <v>178</v>
      </c>
      <c r="B50" s="155" t="s">
        <v>43</v>
      </c>
      <c r="C50" s="152"/>
      <c r="D50" s="106">
        <v>0</v>
      </c>
      <c r="E50" s="106">
        <v>0</v>
      </c>
      <c r="F50" s="106"/>
      <c r="G50" s="106"/>
    </row>
    <row r="51" spans="1:7" ht="39" customHeight="1">
      <c r="A51" s="153" t="s">
        <v>179</v>
      </c>
      <c r="B51" s="155" t="s">
        <v>44</v>
      </c>
      <c r="C51" s="152"/>
      <c r="D51" s="106">
        <v>0</v>
      </c>
      <c r="E51" s="106">
        <v>0</v>
      </c>
      <c r="F51" s="106"/>
      <c r="G51" s="106"/>
    </row>
    <row r="52" spans="1:7" ht="39" customHeight="1">
      <c r="A52" s="153" t="s">
        <v>180</v>
      </c>
      <c r="B52" s="107" t="s">
        <v>36</v>
      </c>
      <c r="C52" s="152"/>
      <c r="D52" s="106">
        <v>5000000</v>
      </c>
      <c r="E52" s="106">
        <v>5000000</v>
      </c>
      <c r="F52" s="106"/>
      <c r="G52" s="106"/>
    </row>
    <row r="53" spans="1:7" ht="39" customHeight="1">
      <c r="A53" s="168" t="s">
        <v>181</v>
      </c>
      <c r="B53" s="107" t="s">
        <v>404</v>
      </c>
      <c r="C53" s="152"/>
      <c r="D53" s="106">
        <v>0</v>
      </c>
      <c r="E53" s="106">
        <v>0</v>
      </c>
      <c r="F53" s="106"/>
      <c r="G53" s="106"/>
    </row>
    <row r="54" spans="1:7" ht="39" customHeight="1">
      <c r="A54" s="168" t="s">
        <v>182</v>
      </c>
      <c r="B54" s="107" t="s">
        <v>405</v>
      </c>
      <c r="C54" s="152"/>
      <c r="D54" s="106">
        <v>0</v>
      </c>
      <c r="E54" s="106">
        <v>0</v>
      </c>
      <c r="F54" s="106"/>
      <c r="G54" s="106"/>
    </row>
    <row r="55" spans="1:7" ht="39" customHeight="1">
      <c r="A55" s="168" t="s">
        <v>183</v>
      </c>
      <c r="B55" s="107" t="s">
        <v>406</v>
      </c>
      <c r="C55" s="152"/>
      <c r="D55" s="106">
        <v>0</v>
      </c>
      <c r="E55" s="106">
        <v>0</v>
      </c>
      <c r="F55" s="106"/>
      <c r="G55" s="106"/>
    </row>
    <row r="56" spans="1:7" ht="39" customHeight="1">
      <c r="A56" s="168" t="s">
        <v>402</v>
      </c>
      <c r="B56" s="107" t="s">
        <v>407</v>
      </c>
      <c r="C56" s="152"/>
      <c r="D56" s="106">
        <v>0</v>
      </c>
      <c r="E56" s="106">
        <v>0</v>
      </c>
      <c r="F56" s="106"/>
      <c r="G56" s="106"/>
    </row>
    <row r="57" spans="1:7" ht="39" customHeight="1">
      <c r="A57" s="168" t="s">
        <v>401</v>
      </c>
      <c r="B57" s="107" t="s">
        <v>408</v>
      </c>
      <c r="C57" s="152"/>
      <c r="D57" s="106">
        <v>0</v>
      </c>
      <c r="E57" s="106">
        <v>0</v>
      </c>
      <c r="F57" s="106"/>
      <c r="G57" s="106"/>
    </row>
    <row r="58" spans="1:7" ht="39" customHeight="1">
      <c r="A58" s="168" t="s">
        <v>403</v>
      </c>
      <c r="B58" s="107" t="s">
        <v>409</v>
      </c>
      <c r="C58" s="152"/>
      <c r="D58" s="106">
        <v>0</v>
      </c>
      <c r="E58" s="106">
        <v>0</v>
      </c>
      <c r="F58" s="106"/>
      <c r="G58" s="106"/>
    </row>
    <row r="59" spans="1:7" ht="39" customHeight="1">
      <c r="A59" s="168" t="s">
        <v>415</v>
      </c>
      <c r="B59" s="107" t="s">
        <v>410</v>
      </c>
      <c r="C59" s="152"/>
      <c r="D59" s="106">
        <v>5000000</v>
      </c>
      <c r="E59" s="106">
        <v>5000000</v>
      </c>
      <c r="F59" s="106"/>
      <c r="G59" s="106"/>
    </row>
    <row r="60" spans="1:7" ht="39" customHeight="1">
      <c r="A60" s="168" t="s">
        <v>185</v>
      </c>
      <c r="B60" s="107" t="s">
        <v>411</v>
      </c>
      <c r="C60" s="152"/>
      <c r="D60" s="106">
        <v>0</v>
      </c>
      <c r="E60" s="106">
        <v>0</v>
      </c>
      <c r="F60" s="106"/>
      <c r="G60" s="106"/>
    </row>
    <row r="61" spans="1:7" ht="39" customHeight="1">
      <c r="A61" s="168" t="s">
        <v>184</v>
      </c>
      <c r="B61" s="107" t="s">
        <v>412</v>
      </c>
      <c r="C61" s="152"/>
      <c r="D61" s="106">
        <v>0</v>
      </c>
      <c r="E61" s="106">
        <v>0</v>
      </c>
      <c r="F61" s="106"/>
      <c r="G61" s="106"/>
    </row>
    <row r="62" spans="1:7" ht="39" customHeight="1">
      <c r="A62" s="168" t="s">
        <v>870</v>
      </c>
      <c r="B62" s="107" t="s">
        <v>413</v>
      </c>
      <c r="C62" s="152"/>
      <c r="D62" s="106">
        <v>0</v>
      </c>
      <c r="E62" s="106">
        <v>0</v>
      </c>
      <c r="F62" s="106"/>
      <c r="G62" s="106"/>
    </row>
    <row r="63" spans="1:7" ht="39" customHeight="1">
      <c r="A63" s="109" t="s">
        <v>583</v>
      </c>
      <c r="B63" s="107" t="s">
        <v>584</v>
      </c>
      <c r="C63" s="152"/>
      <c r="D63" s="106">
        <v>0</v>
      </c>
      <c r="E63" s="106">
        <v>0</v>
      </c>
      <c r="F63" s="106"/>
      <c r="G63" s="106"/>
    </row>
    <row r="64" spans="1:7" ht="39" customHeight="1">
      <c r="A64" s="168" t="s">
        <v>186</v>
      </c>
      <c r="B64" s="107" t="s">
        <v>869</v>
      </c>
      <c r="C64" s="152"/>
      <c r="D64" s="106">
        <v>0</v>
      </c>
      <c r="E64" s="106">
        <v>0</v>
      </c>
      <c r="F64" s="106"/>
      <c r="G64" s="106"/>
    </row>
    <row r="65" spans="1:7" ht="49.5" customHeight="1">
      <c r="A65" s="136" t="s">
        <v>187</v>
      </c>
      <c r="B65" s="103" t="s">
        <v>45</v>
      </c>
      <c r="C65" s="156"/>
      <c r="D65" s="90">
        <v>-38061610</v>
      </c>
      <c r="E65" s="90">
        <v>-38061610</v>
      </c>
      <c r="F65" s="90"/>
      <c r="G65" s="90"/>
    </row>
    <row r="66" spans="1:7" ht="39" customHeight="1">
      <c r="A66" s="136" t="s">
        <v>199</v>
      </c>
      <c r="B66" s="103" t="s">
        <v>46</v>
      </c>
      <c r="C66" s="156"/>
      <c r="D66" s="104">
        <v>0</v>
      </c>
      <c r="E66" s="105">
        <v>0</v>
      </c>
      <c r="F66" s="104"/>
      <c r="G66" s="105"/>
    </row>
    <row r="67" spans="1:7" ht="39" customHeight="1">
      <c r="A67" s="153" t="s">
        <v>188</v>
      </c>
      <c r="B67" s="152" t="s">
        <v>47</v>
      </c>
      <c r="C67" s="152"/>
      <c r="D67" s="106">
        <v>0</v>
      </c>
      <c r="E67" s="106">
        <v>0</v>
      </c>
      <c r="F67" s="106"/>
      <c r="G67" s="106"/>
    </row>
    <row r="68" spans="1:7" ht="39" customHeight="1">
      <c r="A68" s="153" t="s">
        <v>189</v>
      </c>
      <c r="B68" s="152" t="s">
        <v>48</v>
      </c>
      <c r="C68" s="152"/>
      <c r="D68" s="106">
        <v>0</v>
      </c>
      <c r="E68" s="106">
        <v>0</v>
      </c>
      <c r="F68" s="106"/>
      <c r="G68" s="106"/>
    </row>
    <row r="69" spans="1:7" ht="48" customHeight="1">
      <c r="A69" s="136" t="s">
        <v>190</v>
      </c>
      <c r="B69" s="103" t="s">
        <v>21</v>
      </c>
      <c r="C69" s="156"/>
      <c r="D69" s="90">
        <v>-38061610</v>
      </c>
      <c r="E69" s="90">
        <v>-38061610</v>
      </c>
      <c r="F69" s="90"/>
      <c r="G69" s="90"/>
    </row>
    <row r="70" spans="1:7" ht="39" customHeight="1">
      <c r="A70" s="153" t="s">
        <v>191</v>
      </c>
      <c r="B70" s="152" t="s">
        <v>20</v>
      </c>
      <c r="C70" s="152"/>
      <c r="D70" s="106">
        <v>-38061610</v>
      </c>
      <c r="E70" s="106">
        <v>-38061610</v>
      </c>
      <c r="F70" s="106"/>
      <c r="G70" s="106"/>
    </row>
    <row r="71" spans="1:7" ht="39" customHeight="1">
      <c r="A71" s="153" t="s">
        <v>192</v>
      </c>
      <c r="B71" s="152" t="s">
        <v>19</v>
      </c>
      <c r="C71" s="152"/>
      <c r="D71" s="106">
        <v>0</v>
      </c>
      <c r="E71" s="106">
        <v>0</v>
      </c>
      <c r="F71" s="106"/>
      <c r="G71" s="106"/>
    </row>
    <row r="72" spans="1:7" ht="39" customHeight="1">
      <c r="A72" s="136" t="s">
        <v>193</v>
      </c>
      <c r="B72" s="103" t="s">
        <v>49</v>
      </c>
      <c r="C72" s="156"/>
      <c r="D72" s="104"/>
      <c r="E72" s="104"/>
      <c r="F72" s="104"/>
      <c r="G72" s="104"/>
    </row>
    <row r="73" spans="1:7" ht="49.5" customHeight="1">
      <c r="A73" s="136" t="s">
        <v>194</v>
      </c>
      <c r="B73" s="103" t="s">
        <v>50</v>
      </c>
      <c r="C73" s="156"/>
      <c r="D73" s="90">
        <f>D69-D72</f>
        <v>-38061610</v>
      </c>
      <c r="E73" s="90">
        <f>E69-E72</f>
        <v>-38061610</v>
      </c>
      <c r="F73" s="90"/>
      <c r="G73" s="90"/>
    </row>
    <row r="74" spans="1:7">
      <c r="A74" s="260"/>
      <c r="B74" s="260"/>
      <c r="C74" s="260"/>
      <c r="D74" s="260"/>
      <c r="E74" s="260"/>
      <c r="F74" s="260"/>
      <c r="G74" s="260"/>
    </row>
    <row r="75" spans="1:7">
      <c r="A75" s="177"/>
      <c r="B75" s="177"/>
      <c r="C75" s="177"/>
      <c r="D75" s="177"/>
      <c r="E75" s="177"/>
      <c r="F75" s="177"/>
      <c r="G75" s="177"/>
    </row>
    <row r="76" spans="1:7">
      <c r="A76" s="177"/>
      <c r="B76" s="177"/>
      <c r="C76" s="177"/>
      <c r="D76" s="99"/>
      <c r="E76" s="99"/>
      <c r="F76" s="177"/>
      <c r="G76" s="177"/>
    </row>
    <row r="77" spans="1:7" ht="16.5" customHeight="1">
      <c r="A77" s="554" t="s">
        <v>882</v>
      </c>
      <c r="B77" s="554"/>
      <c r="C77" s="554"/>
      <c r="D77" s="554"/>
      <c r="E77" s="554"/>
      <c r="F77" s="554"/>
      <c r="G77" s="554"/>
    </row>
    <row r="78" spans="1:7">
      <c r="A78" s="100"/>
      <c r="B78" s="101"/>
      <c r="C78" s="177"/>
      <c r="D78" s="177"/>
      <c r="E78" s="100"/>
      <c r="F78" s="177"/>
      <c r="G78" s="177"/>
    </row>
    <row r="79" spans="1:7">
      <c r="A79" s="366"/>
      <c r="B79" s="366"/>
      <c r="C79" s="177"/>
      <c r="D79" s="177"/>
      <c r="E79" s="261"/>
      <c r="F79" s="177"/>
      <c r="G79" s="177"/>
    </row>
    <row r="80" spans="1:7" ht="14.25">
      <c r="A80" s="367" t="s">
        <v>557</v>
      </c>
      <c r="B80" s="366"/>
      <c r="C80" s="177"/>
      <c r="D80" s="177"/>
      <c r="E80" s="547" t="s">
        <v>558</v>
      </c>
      <c r="F80" s="547"/>
      <c r="G80" s="177"/>
    </row>
    <row r="81" spans="1:7">
      <c r="A81" s="366"/>
      <c r="B81" s="366"/>
      <c r="C81" s="177"/>
      <c r="D81" s="177"/>
      <c r="E81" s="261"/>
      <c r="F81" s="177"/>
      <c r="G81" s="177"/>
    </row>
    <row r="82" spans="1:7">
      <c r="A82" s="366"/>
      <c r="B82" s="366"/>
      <c r="C82" s="177"/>
      <c r="D82" s="177"/>
      <c r="E82" s="261"/>
      <c r="F82" s="177"/>
      <c r="G82" s="177"/>
    </row>
    <row r="83" spans="1:7">
      <c r="A83" s="366"/>
      <c r="B83" s="366"/>
      <c r="C83" s="177"/>
      <c r="D83" s="177"/>
      <c r="E83" s="261"/>
      <c r="F83" s="177"/>
      <c r="G83" s="177"/>
    </row>
    <row r="84" spans="1:7">
      <c r="A84" s="366"/>
      <c r="B84" s="366"/>
      <c r="C84" s="177"/>
      <c r="D84" s="177"/>
      <c r="E84" s="261"/>
      <c r="F84" s="177"/>
      <c r="G84" s="177"/>
    </row>
    <row r="85" spans="1:7">
      <c r="A85" s="366"/>
      <c r="B85" s="366"/>
      <c r="C85" s="177"/>
      <c r="D85" s="177"/>
      <c r="E85" s="261"/>
      <c r="F85" s="177"/>
      <c r="G85" s="177"/>
    </row>
    <row r="86" spans="1:7">
      <c r="A86" s="366"/>
      <c r="B86" s="366"/>
      <c r="C86" s="177"/>
      <c r="D86" s="177"/>
      <c r="E86" s="261"/>
      <c r="F86" s="177"/>
      <c r="G86" s="177"/>
    </row>
    <row r="87" spans="1:7">
      <c r="A87" s="366"/>
      <c r="B87" s="366"/>
      <c r="C87" s="177"/>
      <c r="D87" s="177"/>
      <c r="E87" s="261"/>
      <c r="F87" s="177"/>
      <c r="G87" s="177"/>
    </row>
    <row r="88" spans="1:7">
      <c r="A88" s="366"/>
      <c r="B88" s="366"/>
      <c r="C88" s="177"/>
      <c r="D88" s="177"/>
      <c r="E88" s="261"/>
      <c r="F88" s="177"/>
      <c r="G88" s="177"/>
    </row>
    <row r="89" spans="1:7">
      <c r="A89" s="366"/>
      <c r="B89" s="366"/>
      <c r="C89" s="177"/>
      <c r="D89" s="177"/>
      <c r="E89" s="261"/>
      <c r="F89" s="177"/>
      <c r="G89" s="177"/>
    </row>
    <row r="90" spans="1:7">
      <c r="A90" s="366"/>
      <c r="B90" s="366"/>
      <c r="C90" s="177"/>
      <c r="D90" s="177"/>
      <c r="E90" s="261"/>
      <c r="F90" s="177"/>
      <c r="G90" s="177"/>
    </row>
    <row r="91" spans="1:7" ht="16.5" customHeight="1">
      <c r="A91" s="400" t="s">
        <v>884</v>
      </c>
      <c r="B91" s="177"/>
      <c r="C91" s="79"/>
      <c r="D91" s="548" t="s">
        <v>885</v>
      </c>
      <c r="E91" s="548"/>
      <c r="F91" s="549" t="s">
        <v>883</v>
      </c>
      <c r="G91" s="549"/>
    </row>
    <row r="92" spans="1:7" ht="14.25" customHeight="1">
      <c r="A92" s="401" t="s">
        <v>804</v>
      </c>
      <c r="B92" s="177"/>
      <c r="C92" s="79"/>
      <c r="D92" s="548" t="s">
        <v>559</v>
      </c>
      <c r="E92" s="548"/>
      <c r="F92" s="392" t="s">
        <v>802</v>
      </c>
      <c r="G92" s="368"/>
    </row>
    <row r="93" spans="1:7">
      <c r="A93" s="102"/>
      <c r="B93" s="102"/>
      <c r="C93" s="100"/>
      <c r="D93" s="100"/>
      <c r="E93" s="102"/>
      <c r="F93" s="102"/>
      <c r="G93" s="102"/>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0"/>
  <sheetViews>
    <sheetView topLeftCell="A78" zoomScaleNormal="100" zoomScaleSheetLayoutView="85" workbookViewId="0">
      <selection activeCell="A16" sqref="A16:E87"/>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384" width="9.140625" style="29"/>
  </cols>
  <sheetData>
    <row r="1" spans="1:13" ht="27" customHeight="1">
      <c r="A1" s="565" t="s">
        <v>561</v>
      </c>
      <c r="B1" s="565"/>
      <c r="C1" s="565"/>
      <c r="D1" s="565"/>
      <c r="E1" s="565"/>
      <c r="F1" s="393"/>
      <c r="G1" s="393"/>
      <c r="H1" s="393"/>
      <c r="I1" s="393"/>
      <c r="J1" s="393"/>
      <c r="K1" s="393"/>
      <c r="L1" s="393"/>
      <c r="M1" s="402"/>
    </row>
    <row r="2" spans="1:13" ht="35.25" customHeight="1">
      <c r="A2" s="566" t="s">
        <v>144</v>
      </c>
      <c r="B2" s="566"/>
      <c r="C2" s="566"/>
      <c r="D2" s="566"/>
      <c r="E2" s="566"/>
      <c r="F2" s="394"/>
      <c r="G2" s="394"/>
      <c r="H2" s="394"/>
      <c r="I2" s="394"/>
      <c r="J2" s="394"/>
      <c r="K2" s="394"/>
      <c r="L2" s="394"/>
      <c r="M2" s="32"/>
    </row>
    <row r="3" spans="1:13" ht="15" customHeight="1">
      <c r="A3" s="558" t="s">
        <v>200</v>
      </c>
      <c r="B3" s="558"/>
      <c r="C3" s="558"/>
      <c r="D3" s="558"/>
      <c r="E3" s="558"/>
      <c r="F3" s="386"/>
      <c r="G3" s="386"/>
      <c r="H3" s="386"/>
      <c r="I3" s="386"/>
      <c r="J3" s="386"/>
      <c r="K3" s="386"/>
      <c r="L3" s="386"/>
      <c r="M3" s="33"/>
    </row>
    <row r="4" spans="1:13" ht="19.5" customHeight="1">
      <c r="A4" s="558"/>
      <c r="B4" s="558"/>
      <c r="C4" s="558"/>
      <c r="D4" s="558"/>
      <c r="E4" s="558"/>
      <c r="F4" s="386"/>
      <c r="G4" s="386"/>
      <c r="H4" s="386"/>
      <c r="I4" s="386"/>
      <c r="J4" s="386"/>
      <c r="K4" s="386"/>
      <c r="L4" s="386"/>
      <c r="M4" s="33"/>
    </row>
    <row r="5" spans="1:13">
      <c r="A5" s="559" t="s">
        <v>887</v>
      </c>
      <c r="B5" s="559"/>
      <c r="C5" s="559"/>
      <c r="D5" s="559"/>
      <c r="E5" s="559"/>
      <c r="F5" s="387"/>
      <c r="G5" s="387"/>
      <c r="H5" s="387"/>
      <c r="I5" s="387"/>
      <c r="J5" s="387"/>
      <c r="K5" s="387"/>
      <c r="L5" s="387"/>
      <c r="M5" s="34"/>
    </row>
    <row r="6" spans="1:13">
      <c r="A6" s="387"/>
      <c r="B6" s="387"/>
      <c r="C6" s="387"/>
      <c r="D6" s="387"/>
      <c r="E6" s="387"/>
      <c r="F6" s="387"/>
      <c r="G6" s="387"/>
      <c r="H6" s="387"/>
      <c r="I6" s="387"/>
      <c r="J6" s="387"/>
      <c r="K6" s="387"/>
      <c r="L6" s="387"/>
      <c r="M6" s="34"/>
    </row>
    <row r="7" spans="1:13" ht="13.5" customHeight="1">
      <c r="A7" s="145" t="s">
        <v>426</v>
      </c>
      <c r="B7" s="563" t="s">
        <v>876</v>
      </c>
      <c r="C7" s="563"/>
      <c r="D7" s="563"/>
      <c r="E7" s="563"/>
      <c r="F7" s="391"/>
      <c r="G7" s="391"/>
      <c r="H7" s="391"/>
      <c r="I7" s="391"/>
      <c r="J7" s="391"/>
      <c r="K7" s="391"/>
      <c r="L7" s="391"/>
      <c r="M7" s="36"/>
    </row>
    <row r="8" spans="1:13" ht="13.5" customHeight="1">
      <c r="A8" s="148" t="s">
        <v>425</v>
      </c>
      <c r="B8" s="564" t="s">
        <v>877</v>
      </c>
      <c r="C8" s="564"/>
      <c r="D8" s="564"/>
      <c r="E8" s="564"/>
      <c r="F8" s="395"/>
      <c r="G8" s="395"/>
      <c r="H8" s="395"/>
      <c r="I8" s="395"/>
      <c r="J8" s="395"/>
      <c r="K8" s="395"/>
      <c r="L8" s="395"/>
      <c r="M8" s="36"/>
    </row>
    <row r="9" spans="1:13" ht="13.5" customHeight="1">
      <c r="A9" s="145" t="s">
        <v>486</v>
      </c>
      <c r="B9" s="563" t="s">
        <v>881</v>
      </c>
      <c r="C9" s="563"/>
      <c r="D9" s="563"/>
      <c r="E9" s="563"/>
      <c r="F9" s="391"/>
      <c r="G9" s="391"/>
      <c r="H9" s="391"/>
      <c r="I9" s="391"/>
      <c r="J9" s="391"/>
      <c r="K9" s="391"/>
      <c r="L9" s="391"/>
      <c r="M9" s="35"/>
    </row>
    <row r="10" spans="1:13" ht="13.5" customHeight="1">
      <c r="A10" s="146" t="s">
        <v>581</v>
      </c>
      <c r="B10" s="564" t="s">
        <v>879</v>
      </c>
      <c r="C10" s="564"/>
      <c r="D10" s="564"/>
      <c r="E10" s="564"/>
      <c r="F10" s="395"/>
      <c r="G10" s="395"/>
      <c r="H10" s="395"/>
      <c r="I10" s="395"/>
      <c r="J10" s="395"/>
      <c r="K10" s="395"/>
      <c r="L10" s="395"/>
      <c r="M10" s="35"/>
    </row>
    <row r="11" spans="1:13" ht="13.5" customHeight="1">
      <c r="A11" s="145" t="s">
        <v>487</v>
      </c>
      <c r="B11" s="563" t="s">
        <v>590</v>
      </c>
      <c r="C11" s="563"/>
      <c r="D11" s="563"/>
      <c r="E11" s="563"/>
      <c r="F11" s="391"/>
      <c r="G11" s="391"/>
      <c r="H11" s="391"/>
      <c r="I11" s="391"/>
      <c r="J11" s="391"/>
      <c r="K11" s="391"/>
      <c r="L11" s="391"/>
      <c r="M11" s="36"/>
    </row>
    <row r="12" spans="1:13" ht="13.5" customHeight="1">
      <c r="A12" s="147" t="s">
        <v>488</v>
      </c>
      <c r="B12" s="564" t="s">
        <v>591</v>
      </c>
      <c r="C12" s="564"/>
      <c r="D12" s="564"/>
      <c r="E12" s="564"/>
      <c r="F12" s="395"/>
      <c r="G12" s="395"/>
      <c r="H12" s="395"/>
      <c r="I12" s="395"/>
      <c r="J12" s="395"/>
      <c r="K12" s="395"/>
      <c r="L12" s="395"/>
      <c r="M12" s="36"/>
    </row>
    <row r="13" spans="1:13" ht="13.5" customHeight="1">
      <c r="A13" s="391" t="s">
        <v>146</v>
      </c>
      <c r="B13" s="563" t="str">
        <f>BCThuNhap_06203!B13</f>
        <v>Ngày 10 tháng 01 năm 2023</v>
      </c>
      <c r="C13" s="563"/>
      <c r="D13" s="563"/>
      <c r="E13" s="563"/>
      <c r="F13" s="391"/>
      <c r="G13" s="391"/>
      <c r="H13" s="391"/>
      <c r="I13" s="391"/>
      <c r="J13" s="391"/>
      <c r="K13" s="391"/>
      <c r="L13" s="391"/>
      <c r="M13" s="35"/>
    </row>
    <row r="14" spans="1:13" ht="13.5" customHeight="1">
      <c r="A14" s="149" t="s">
        <v>147</v>
      </c>
      <c r="B14" s="555">
        <f>BCThuNhap_06203!B14</f>
        <v>44936</v>
      </c>
      <c r="C14" s="555"/>
      <c r="D14" s="555"/>
      <c r="E14" s="555"/>
      <c r="F14" s="385"/>
      <c r="G14" s="385"/>
      <c r="H14" s="385"/>
      <c r="I14" s="385"/>
      <c r="J14" s="385"/>
      <c r="K14" s="385"/>
      <c r="L14" s="385"/>
    </row>
    <row r="15" spans="1:13">
      <c r="A15" s="403"/>
      <c r="B15" s="403"/>
      <c r="C15" s="403"/>
      <c r="D15" s="403"/>
      <c r="E15" s="403"/>
      <c r="F15" s="403"/>
      <c r="G15" s="403"/>
      <c r="H15" s="403"/>
      <c r="I15" s="403"/>
      <c r="J15" s="403"/>
      <c r="K15" s="403"/>
      <c r="L15" s="403"/>
    </row>
    <row r="16" spans="1:13" ht="39.75" customHeight="1">
      <c r="A16" s="318" t="s">
        <v>148</v>
      </c>
      <c r="B16" s="318" t="s">
        <v>149</v>
      </c>
      <c r="C16" s="154" t="s">
        <v>150</v>
      </c>
      <c r="D16" s="154" t="s">
        <v>888</v>
      </c>
      <c r="E16" s="154" t="s">
        <v>972</v>
      </c>
      <c r="F16" s="49"/>
      <c r="G16" s="49"/>
      <c r="H16" s="49"/>
      <c r="I16" s="49" t="s">
        <v>586</v>
      </c>
      <c r="J16" s="49"/>
      <c r="K16" s="49"/>
      <c r="L16" s="49"/>
      <c r="M16" s="38"/>
    </row>
    <row r="17" spans="1:15" ht="30" customHeight="1">
      <c r="A17" s="136" t="s">
        <v>250</v>
      </c>
      <c r="B17" s="136"/>
      <c r="C17" s="137"/>
      <c r="D17" s="137"/>
      <c r="E17" s="137"/>
      <c r="F17" s="50"/>
      <c r="G17" s="50"/>
      <c r="H17" s="50"/>
      <c r="I17" s="50"/>
      <c r="J17" s="50"/>
      <c r="K17" s="50"/>
      <c r="L17" s="50"/>
      <c r="M17" s="39"/>
    </row>
    <row r="18" spans="1:15" ht="39" customHeight="1">
      <c r="A18" s="153" t="s">
        <v>251</v>
      </c>
      <c r="B18" s="155" t="s">
        <v>0</v>
      </c>
      <c r="C18" s="151"/>
      <c r="D18" s="172">
        <v>50438938390</v>
      </c>
      <c r="E18" s="172"/>
      <c r="F18" s="51"/>
      <c r="G18" s="51"/>
      <c r="H18" s="51"/>
      <c r="I18" s="51">
        <v>29799258648</v>
      </c>
      <c r="J18" s="51">
        <v>729768413</v>
      </c>
      <c r="K18" s="51"/>
      <c r="L18" s="51"/>
      <c r="M18" s="39"/>
      <c r="O18" s="31"/>
    </row>
    <row r="19" spans="1:15" ht="39" customHeight="1">
      <c r="A19" s="131" t="s">
        <v>252</v>
      </c>
      <c r="B19" s="155" t="s">
        <v>52</v>
      </c>
      <c r="C19" s="152"/>
      <c r="D19" s="173">
        <v>50438938390</v>
      </c>
      <c r="E19" s="173"/>
      <c r="F19" s="51"/>
      <c r="G19" s="59"/>
      <c r="H19" s="59"/>
      <c r="I19" s="51">
        <v>9361428215</v>
      </c>
      <c r="J19" s="51">
        <v>611101479</v>
      </c>
      <c r="K19" s="59"/>
      <c r="L19" s="51"/>
      <c r="M19" s="40"/>
      <c r="O19" s="41"/>
    </row>
    <row r="20" spans="1:15" ht="39" customHeight="1">
      <c r="A20" s="131" t="s">
        <v>811</v>
      </c>
      <c r="B20" s="155">
        <v>111.1</v>
      </c>
      <c r="C20" s="152"/>
      <c r="D20" s="142">
        <v>0</v>
      </c>
      <c r="E20" s="142"/>
      <c r="F20" s="51"/>
      <c r="G20" s="59"/>
      <c r="H20" s="59"/>
      <c r="I20" s="51"/>
      <c r="J20" s="51"/>
      <c r="K20" s="59"/>
      <c r="L20" s="51"/>
      <c r="M20" s="40"/>
      <c r="O20" s="41"/>
    </row>
    <row r="21" spans="1:15" ht="39" customHeight="1">
      <c r="A21" s="131" t="s">
        <v>812</v>
      </c>
      <c r="B21" s="155">
        <v>111.2</v>
      </c>
      <c r="C21" s="152"/>
      <c r="D21" s="142">
        <v>0</v>
      </c>
      <c r="E21" s="142"/>
      <c r="F21" s="51"/>
      <c r="G21" s="59"/>
      <c r="H21" s="59"/>
      <c r="I21" s="51"/>
      <c r="J21" s="51"/>
      <c r="K21" s="59"/>
      <c r="L21" s="51"/>
      <c r="M21" s="40"/>
      <c r="O21" s="41"/>
    </row>
    <row r="22" spans="1:15" ht="39" customHeight="1">
      <c r="A22" s="131" t="s">
        <v>813</v>
      </c>
      <c r="B22" s="155">
        <v>111.3</v>
      </c>
      <c r="C22" s="152"/>
      <c r="D22" s="173">
        <v>50438938390</v>
      </c>
      <c r="E22" s="173"/>
      <c r="F22" s="51"/>
      <c r="G22" s="59"/>
      <c r="H22" s="59"/>
      <c r="I22" s="51"/>
      <c r="J22" s="51"/>
      <c r="K22" s="59"/>
      <c r="L22" s="51"/>
      <c r="M22" s="40"/>
      <c r="O22" s="41"/>
    </row>
    <row r="23" spans="1:15" ht="39" customHeight="1">
      <c r="A23" s="131" t="s">
        <v>253</v>
      </c>
      <c r="B23" s="155" t="s">
        <v>53</v>
      </c>
      <c r="C23" s="152"/>
      <c r="D23" s="142">
        <v>0</v>
      </c>
      <c r="E23" s="174"/>
      <c r="F23" s="51"/>
      <c r="G23" s="60"/>
      <c r="H23" s="60"/>
      <c r="I23" s="51">
        <v>20437830433</v>
      </c>
      <c r="J23" s="51">
        <v>118666934</v>
      </c>
      <c r="K23" s="60"/>
      <c r="L23" s="51"/>
      <c r="M23" s="40"/>
      <c r="O23" s="41"/>
    </row>
    <row r="24" spans="1:15" ht="39" customHeight="1">
      <c r="A24" s="153" t="s">
        <v>297</v>
      </c>
      <c r="B24" s="155" t="s">
        <v>1</v>
      </c>
      <c r="C24" s="152"/>
      <c r="D24" s="142">
        <v>0</v>
      </c>
      <c r="E24" s="173"/>
      <c r="F24" s="51"/>
      <c r="G24" s="59"/>
      <c r="H24" s="59"/>
      <c r="I24" s="51">
        <v>46113652000</v>
      </c>
      <c r="J24" s="51">
        <v>-267466000</v>
      </c>
      <c r="K24" s="59"/>
      <c r="L24" s="51"/>
      <c r="M24" s="40"/>
      <c r="O24" s="42"/>
    </row>
    <row r="25" spans="1:15" ht="39" customHeight="1">
      <c r="A25" s="131" t="s">
        <v>254</v>
      </c>
      <c r="B25" s="155" t="s">
        <v>2</v>
      </c>
      <c r="C25" s="152"/>
      <c r="D25" s="142">
        <v>0</v>
      </c>
      <c r="E25" s="175"/>
      <c r="F25" s="51"/>
      <c r="G25" s="60"/>
      <c r="H25" s="60"/>
      <c r="I25" s="51">
        <v>46113652000</v>
      </c>
      <c r="J25" s="51">
        <v>-267466000</v>
      </c>
      <c r="K25" s="60"/>
      <c r="L25" s="51"/>
      <c r="M25" s="40"/>
      <c r="O25" s="41"/>
    </row>
    <row r="26" spans="1:15" s="20" customFormat="1" ht="39" customHeight="1">
      <c r="A26" s="192" t="s">
        <v>308</v>
      </c>
      <c r="B26" s="165" t="s">
        <v>202</v>
      </c>
      <c r="C26" s="138"/>
      <c r="D26" s="142">
        <v>0</v>
      </c>
      <c r="E26" s="142"/>
      <c r="F26" s="51"/>
      <c r="G26" s="60"/>
      <c r="H26" s="60"/>
      <c r="I26" s="51">
        <v>43113652000</v>
      </c>
      <c r="J26" s="51">
        <v>-267466000</v>
      </c>
      <c r="K26" s="60"/>
      <c r="L26" s="51"/>
      <c r="M26" s="40"/>
      <c r="N26" s="37"/>
      <c r="O26" s="41"/>
    </row>
    <row r="27" spans="1:15" s="20" customFormat="1" ht="39" customHeight="1">
      <c r="A27" s="168" t="s">
        <v>309</v>
      </c>
      <c r="B27" s="155">
        <v>121.2</v>
      </c>
      <c r="C27" s="151"/>
      <c r="D27" s="142">
        <v>0</v>
      </c>
      <c r="E27" s="142"/>
      <c r="F27" s="51"/>
      <c r="G27" s="60"/>
      <c r="H27" s="60"/>
      <c r="I27" s="51">
        <v>0</v>
      </c>
      <c r="J27" s="51"/>
      <c r="K27" s="60"/>
      <c r="L27" s="51"/>
      <c r="M27" s="40"/>
      <c r="N27" s="37"/>
      <c r="O27" s="41"/>
    </row>
    <row r="28" spans="1:15" s="20" customFormat="1" ht="39" customHeight="1">
      <c r="A28" s="192" t="s">
        <v>256</v>
      </c>
      <c r="B28" s="404" t="s">
        <v>203</v>
      </c>
      <c r="C28" s="138"/>
      <c r="D28" s="142">
        <v>0</v>
      </c>
      <c r="E28" s="142"/>
      <c r="F28" s="51"/>
      <c r="G28" s="60"/>
      <c r="H28" s="60"/>
      <c r="I28" s="51">
        <v>0</v>
      </c>
      <c r="J28" s="51">
        <v>0</v>
      </c>
      <c r="K28" s="60"/>
      <c r="L28" s="51"/>
      <c r="M28" s="40"/>
      <c r="N28" s="37"/>
      <c r="O28" s="41"/>
    </row>
    <row r="29" spans="1:15" s="20" customFormat="1" ht="39" customHeight="1">
      <c r="A29" s="192" t="s">
        <v>307</v>
      </c>
      <c r="B29" s="405" t="s">
        <v>205</v>
      </c>
      <c r="C29" s="138"/>
      <c r="D29" s="142">
        <v>0</v>
      </c>
      <c r="E29" s="142"/>
      <c r="F29" s="51"/>
      <c r="G29" s="60"/>
      <c r="H29" s="60"/>
      <c r="I29" s="51">
        <v>3000000000</v>
      </c>
      <c r="J29" s="51">
        <v>0</v>
      </c>
      <c r="K29" s="60"/>
      <c r="L29" s="51"/>
      <c r="M29" s="40"/>
      <c r="N29" s="37"/>
      <c r="O29" s="41"/>
    </row>
    <row r="30" spans="1:15" s="20" customFormat="1" ht="39" customHeight="1">
      <c r="A30" s="192" t="s">
        <v>255</v>
      </c>
      <c r="B30" s="165" t="s">
        <v>582</v>
      </c>
      <c r="C30" s="138"/>
      <c r="D30" s="142">
        <v>0</v>
      </c>
      <c r="E30" s="142"/>
      <c r="F30" s="51"/>
      <c r="G30" s="60"/>
      <c r="H30" s="60"/>
      <c r="I30" s="51">
        <v>0</v>
      </c>
      <c r="J30" s="51">
        <v>0</v>
      </c>
      <c r="K30" s="60"/>
      <c r="L30" s="51"/>
      <c r="M30" s="40"/>
      <c r="N30" s="37"/>
      <c r="O30" s="41"/>
    </row>
    <row r="31" spans="1:15" s="20" customFormat="1" ht="39" customHeight="1">
      <c r="A31" s="168" t="s">
        <v>508</v>
      </c>
      <c r="B31" s="406" t="s">
        <v>210</v>
      </c>
      <c r="C31" s="151"/>
      <c r="D31" s="142">
        <v>0</v>
      </c>
      <c r="E31" s="142"/>
      <c r="F31" s="51"/>
      <c r="G31" s="60"/>
      <c r="H31" s="60"/>
      <c r="I31" s="51">
        <v>0</v>
      </c>
      <c r="J31" s="51">
        <v>0</v>
      </c>
      <c r="K31" s="60"/>
      <c r="L31" s="51"/>
      <c r="M31" s="40"/>
      <c r="N31" s="37"/>
      <c r="O31" s="41"/>
    </row>
    <row r="32" spans="1:15" ht="39" customHeight="1">
      <c r="A32" s="131" t="s">
        <v>257</v>
      </c>
      <c r="B32" s="155" t="s">
        <v>54</v>
      </c>
      <c r="C32" s="152"/>
      <c r="D32" s="142">
        <v>0</v>
      </c>
      <c r="E32" s="142"/>
      <c r="F32" s="51"/>
      <c r="G32" s="60"/>
      <c r="H32" s="60"/>
      <c r="I32" s="51">
        <v>0</v>
      </c>
      <c r="J32" s="51">
        <v>0</v>
      </c>
      <c r="K32" s="60"/>
      <c r="L32" s="51"/>
      <c r="M32" s="40"/>
      <c r="O32" s="41"/>
    </row>
    <row r="33" spans="1:15" ht="39" customHeight="1">
      <c r="A33" s="153" t="s">
        <v>258</v>
      </c>
      <c r="B33" s="155" t="s">
        <v>3</v>
      </c>
      <c r="C33" s="152"/>
      <c r="D33" s="142">
        <v>0</v>
      </c>
      <c r="E33" s="173"/>
      <c r="F33" s="51"/>
      <c r="G33" s="59"/>
      <c r="H33" s="59"/>
      <c r="I33" s="51">
        <v>473787186</v>
      </c>
      <c r="J33" s="51">
        <v>-61449754</v>
      </c>
      <c r="K33" s="59"/>
      <c r="L33" s="51"/>
      <c r="M33" s="40"/>
      <c r="O33" s="41"/>
    </row>
    <row r="34" spans="1:15" ht="39" customHeight="1">
      <c r="A34" s="131" t="s">
        <v>259</v>
      </c>
      <c r="B34" s="155" t="s">
        <v>4</v>
      </c>
      <c r="C34" s="152"/>
      <c r="D34" s="142">
        <v>0</v>
      </c>
      <c r="E34" s="142"/>
      <c r="F34" s="51"/>
      <c r="G34" s="60"/>
      <c r="H34" s="60"/>
      <c r="I34" s="51">
        <v>285571000</v>
      </c>
      <c r="J34" s="51">
        <v>-58238511</v>
      </c>
      <c r="K34" s="60"/>
      <c r="L34" s="51"/>
      <c r="M34" s="40"/>
      <c r="O34" s="42"/>
    </row>
    <row r="35" spans="1:15" ht="39" customHeight="1">
      <c r="A35" s="131" t="s">
        <v>260</v>
      </c>
      <c r="B35" s="155" t="s">
        <v>55</v>
      </c>
      <c r="C35" s="152"/>
      <c r="D35" s="142">
        <v>0</v>
      </c>
      <c r="E35" s="175"/>
      <c r="F35" s="51"/>
      <c r="G35" s="60"/>
      <c r="H35" s="60"/>
      <c r="I35" s="51">
        <v>188216186</v>
      </c>
      <c r="J35" s="51">
        <v>-3211243</v>
      </c>
      <c r="K35" s="60"/>
      <c r="L35" s="51"/>
      <c r="M35" s="40"/>
      <c r="O35" s="42"/>
    </row>
    <row r="36" spans="1:15" ht="39" customHeight="1">
      <c r="A36" s="192" t="s">
        <v>391</v>
      </c>
      <c r="B36" s="155" t="s">
        <v>56</v>
      </c>
      <c r="C36" s="152"/>
      <c r="D36" s="142">
        <v>0</v>
      </c>
      <c r="E36" s="142"/>
      <c r="F36" s="51"/>
      <c r="G36" s="60"/>
      <c r="H36" s="60"/>
      <c r="I36" s="51">
        <v>0</v>
      </c>
      <c r="J36" s="51">
        <v>0</v>
      </c>
      <c r="K36" s="60"/>
      <c r="L36" s="51"/>
      <c r="M36" s="40"/>
      <c r="O36" s="41"/>
    </row>
    <row r="37" spans="1:15" ht="39" customHeight="1">
      <c r="A37" s="167" t="s">
        <v>574</v>
      </c>
      <c r="B37" s="152">
        <v>135</v>
      </c>
      <c r="C37" s="152"/>
      <c r="D37" s="142">
        <v>0</v>
      </c>
      <c r="E37" s="142"/>
      <c r="F37" s="51"/>
      <c r="G37" s="60"/>
      <c r="H37" s="60"/>
      <c r="I37" s="51"/>
      <c r="J37" s="51">
        <v>0</v>
      </c>
      <c r="K37" s="60"/>
      <c r="L37" s="51"/>
      <c r="M37" s="40"/>
      <c r="O37" s="41"/>
    </row>
    <row r="38" spans="1:15" ht="39" customHeight="1">
      <c r="A38" s="167" t="s">
        <v>392</v>
      </c>
      <c r="B38" s="152" t="s">
        <v>57</v>
      </c>
      <c r="C38" s="152"/>
      <c r="D38" s="142">
        <v>0</v>
      </c>
      <c r="E38" s="173"/>
      <c r="F38" s="51"/>
      <c r="G38" s="60"/>
      <c r="H38" s="60"/>
      <c r="I38" s="51">
        <v>188216186</v>
      </c>
      <c r="J38" s="51">
        <v>-3211243</v>
      </c>
      <c r="K38" s="60"/>
      <c r="L38" s="51"/>
      <c r="M38" s="40"/>
      <c r="O38" s="41"/>
    </row>
    <row r="39" spans="1:15" ht="39" customHeight="1">
      <c r="A39" s="169" t="s">
        <v>571</v>
      </c>
      <c r="B39" s="152">
        <v>136.1</v>
      </c>
      <c r="C39" s="152"/>
      <c r="D39" s="142">
        <v>0</v>
      </c>
      <c r="E39" s="142"/>
      <c r="F39" s="51"/>
      <c r="G39" s="60"/>
      <c r="H39" s="60"/>
      <c r="I39" s="51">
        <v>0</v>
      </c>
      <c r="J39" s="51">
        <v>0</v>
      </c>
      <c r="K39" s="60"/>
      <c r="L39" s="51"/>
      <c r="M39" s="40"/>
      <c r="O39" s="41"/>
    </row>
    <row r="40" spans="1:15" ht="39" customHeight="1">
      <c r="A40" s="167" t="s">
        <v>567</v>
      </c>
      <c r="B40" s="152">
        <v>136.19999999999999</v>
      </c>
      <c r="C40" s="152"/>
      <c r="D40" s="142">
        <v>0</v>
      </c>
      <c r="E40" s="175"/>
      <c r="F40" s="51"/>
      <c r="G40" s="60"/>
      <c r="H40" s="60"/>
      <c r="I40" s="51">
        <v>188216186</v>
      </c>
      <c r="J40" s="51">
        <v>-3211243</v>
      </c>
      <c r="K40" s="60"/>
      <c r="L40" s="51"/>
      <c r="M40" s="40"/>
      <c r="O40" s="41"/>
    </row>
    <row r="41" spans="1:15" ht="39" customHeight="1">
      <c r="A41" s="167" t="s">
        <v>566</v>
      </c>
      <c r="B41" s="152">
        <v>136.30000000000001</v>
      </c>
      <c r="C41" s="152"/>
      <c r="D41" s="150">
        <v>0</v>
      </c>
      <c r="E41" s="150"/>
      <c r="F41" s="51"/>
      <c r="G41" s="60"/>
      <c r="H41" s="60"/>
      <c r="I41" s="51">
        <v>0</v>
      </c>
      <c r="J41" s="51">
        <v>0</v>
      </c>
      <c r="K41" s="60"/>
      <c r="L41" s="51"/>
      <c r="M41" s="40"/>
      <c r="O41" s="41"/>
    </row>
    <row r="42" spans="1:15" ht="39" customHeight="1">
      <c r="A42" s="167" t="s">
        <v>572</v>
      </c>
      <c r="B42" s="152">
        <v>136.4</v>
      </c>
      <c r="C42" s="152"/>
      <c r="D42" s="150">
        <v>0</v>
      </c>
      <c r="E42" s="150"/>
      <c r="F42" s="51"/>
      <c r="G42" s="60"/>
      <c r="H42" s="60"/>
      <c r="I42" s="51">
        <v>0</v>
      </c>
      <c r="J42" s="51">
        <v>0</v>
      </c>
      <c r="K42" s="60"/>
      <c r="L42" s="51"/>
      <c r="M42" s="40"/>
      <c r="O42" s="41"/>
    </row>
    <row r="43" spans="1:15" ht="39" customHeight="1">
      <c r="A43" s="167" t="s">
        <v>573</v>
      </c>
      <c r="B43" s="152">
        <v>136.5</v>
      </c>
      <c r="C43" s="152"/>
      <c r="D43" s="150">
        <v>0</v>
      </c>
      <c r="E43" s="150"/>
      <c r="F43" s="51"/>
      <c r="G43" s="60"/>
      <c r="H43" s="60"/>
      <c r="I43" s="51">
        <v>0</v>
      </c>
      <c r="J43" s="51">
        <v>0</v>
      </c>
      <c r="K43" s="60"/>
      <c r="L43" s="51"/>
      <c r="M43" s="40"/>
      <c r="O43" s="41"/>
    </row>
    <row r="44" spans="1:15" ht="39" customHeight="1">
      <c r="A44" s="131" t="s">
        <v>261</v>
      </c>
      <c r="B44" s="155" t="s">
        <v>58</v>
      </c>
      <c r="C44" s="152"/>
      <c r="D44" s="150">
        <v>0</v>
      </c>
      <c r="E44" s="150"/>
      <c r="F44" s="51"/>
      <c r="G44" s="60"/>
      <c r="H44" s="60"/>
      <c r="I44" s="51">
        <v>0</v>
      </c>
      <c r="J44" s="51">
        <v>0</v>
      </c>
      <c r="K44" s="60"/>
      <c r="L44" s="51"/>
      <c r="M44" s="40"/>
      <c r="O44" s="42"/>
    </row>
    <row r="45" spans="1:15" ht="39" customHeight="1">
      <c r="A45" s="131" t="s">
        <v>262</v>
      </c>
      <c r="B45" s="155" t="s">
        <v>59</v>
      </c>
      <c r="C45" s="152"/>
      <c r="D45" s="150">
        <v>0</v>
      </c>
      <c r="E45" s="150"/>
      <c r="F45" s="51"/>
      <c r="G45" s="60"/>
      <c r="H45" s="60"/>
      <c r="I45" s="51">
        <v>0</v>
      </c>
      <c r="J45" s="51">
        <v>0</v>
      </c>
      <c r="K45" s="60"/>
      <c r="L45" s="51"/>
      <c r="M45" s="407" t="s">
        <v>516</v>
      </c>
      <c r="N45" s="57"/>
      <c r="O45" s="42"/>
    </row>
    <row r="46" spans="1:15" ht="39" customHeight="1">
      <c r="A46" s="136" t="s">
        <v>263</v>
      </c>
      <c r="B46" s="157" t="s">
        <v>60</v>
      </c>
      <c r="C46" s="156"/>
      <c r="D46" s="176">
        <v>50438938390</v>
      </c>
      <c r="E46" s="176"/>
      <c r="F46" s="51"/>
      <c r="G46" s="66">
        <v>0</v>
      </c>
      <c r="H46" s="66">
        <v>0</v>
      </c>
      <c r="I46" s="51">
        <v>76386697834</v>
      </c>
      <c r="J46" s="51">
        <v>400852659</v>
      </c>
      <c r="K46" s="61"/>
      <c r="L46" s="51"/>
      <c r="M46" s="53">
        <v>77161857907</v>
      </c>
      <c r="N46" s="55">
        <v>76787550493</v>
      </c>
      <c r="O46" s="41"/>
    </row>
    <row r="47" spans="1:15" ht="39" customHeight="1">
      <c r="A47" s="136" t="s">
        <v>264</v>
      </c>
      <c r="B47" s="157" t="s">
        <v>61</v>
      </c>
      <c r="C47" s="156"/>
      <c r="D47" s="158">
        <v>0</v>
      </c>
      <c r="E47" s="158"/>
      <c r="F47" s="51"/>
      <c r="G47" s="62"/>
      <c r="H47" s="62"/>
      <c r="I47" s="51"/>
      <c r="J47" s="51">
        <v>0</v>
      </c>
      <c r="K47" s="62"/>
      <c r="L47" s="51"/>
      <c r="M47" s="54">
        <v>0</v>
      </c>
      <c r="N47" s="57">
        <v>0</v>
      </c>
      <c r="O47" s="41"/>
    </row>
    <row r="48" spans="1:15" ht="39" customHeight="1">
      <c r="A48" s="131" t="s">
        <v>393</v>
      </c>
      <c r="B48" s="155" t="s">
        <v>6</v>
      </c>
      <c r="C48" s="152"/>
      <c r="D48" s="150">
        <v>0</v>
      </c>
      <c r="E48" s="150"/>
      <c r="F48" s="51"/>
      <c r="G48" s="60"/>
      <c r="H48" s="60"/>
      <c r="I48" s="51">
        <v>0</v>
      </c>
      <c r="J48" s="51">
        <v>0</v>
      </c>
      <c r="K48" s="60"/>
      <c r="L48" s="51"/>
      <c r="M48" s="40"/>
      <c r="O48" s="42"/>
    </row>
    <row r="49" spans="1:15" ht="39" customHeight="1">
      <c r="A49" s="131" t="s">
        <v>265</v>
      </c>
      <c r="B49" s="155" t="s">
        <v>7</v>
      </c>
      <c r="C49" s="152"/>
      <c r="D49" s="150">
        <v>0</v>
      </c>
      <c r="E49" s="150"/>
      <c r="F49" s="51"/>
      <c r="G49" s="60"/>
      <c r="H49" s="60"/>
      <c r="I49" s="51">
        <v>1491333650</v>
      </c>
      <c r="J49" s="51">
        <v>-1427738400</v>
      </c>
      <c r="K49" s="60"/>
      <c r="L49" s="51"/>
      <c r="M49" s="40"/>
      <c r="O49" s="42"/>
    </row>
    <row r="50" spans="1:15" ht="64.5" customHeight="1">
      <c r="A50" s="131" t="s">
        <v>385</v>
      </c>
      <c r="B50" s="155" t="s">
        <v>62</v>
      </c>
      <c r="C50" s="152"/>
      <c r="D50" s="150">
        <v>0</v>
      </c>
      <c r="E50" s="150"/>
      <c r="F50" s="51"/>
      <c r="G50" s="60"/>
      <c r="H50" s="60"/>
      <c r="I50" s="51">
        <v>0</v>
      </c>
      <c r="J50" s="51">
        <v>250000</v>
      </c>
      <c r="K50" s="60"/>
      <c r="L50" s="51"/>
      <c r="M50" s="40"/>
      <c r="O50" s="42"/>
    </row>
    <row r="51" spans="1:15" ht="39" customHeight="1">
      <c r="A51" s="131" t="s">
        <v>266</v>
      </c>
      <c r="B51" s="155" t="s">
        <v>8</v>
      </c>
      <c r="C51" s="152"/>
      <c r="D51" s="159">
        <v>0</v>
      </c>
      <c r="E51" s="159"/>
      <c r="F51" s="51"/>
      <c r="G51" s="60"/>
      <c r="H51" s="60"/>
      <c r="I51" s="51">
        <v>0</v>
      </c>
      <c r="J51" s="51">
        <v>0</v>
      </c>
      <c r="K51" s="60"/>
      <c r="L51" s="51"/>
      <c r="M51" s="40"/>
      <c r="O51" s="42"/>
    </row>
    <row r="52" spans="1:15" ht="39" customHeight="1">
      <c r="A52" s="131" t="s">
        <v>267</v>
      </c>
      <c r="B52" s="155" t="s">
        <v>9</v>
      </c>
      <c r="C52" s="152"/>
      <c r="D52" s="150">
        <v>0</v>
      </c>
      <c r="E52" s="150"/>
      <c r="F52" s="51"/>
      <c r="G52" s="60"/>
      <c r="H52" s="60"/>
      <c r="I52" s="51">
        <v>0</v>
      </c>
      <c r="J52" s="51">
        <v>0</v>
      </c>
      <c r="K52" s="60"/>
      <c r="L52" s="51"/>
      <c r="M52" s="40"/>
      <c r="O52" s="42"/>
    </row>
    <row r="53" spans="1:15" ht="39" customHeight="1">
      <c r="A53" s="131" t="s">
        <v>268</v>
      </c>
      <c r="B53" s="155" t="s">
        <v>63</v>
      </c>
      <c r="C53" s="152"/>
      <c r="D53" s="142">
        <v>5000000</v>
      </c>
      <c r="E53" s="142"/>
      <c r="F53" s="51"/>
      <c r="G53" s="60"/>
      <c r="H53" s="60"/>
      <c r="I53" s="51">
        <v>95797260</v>
      </c>
      <c r="J53" s="51">
        <v>15591781</v>
      </c>
      <c r="K53" s="60"/>
      <c r="L53" s="51"/>
      <c r="M53" s="40"/>
      <c r="O53" s="42"/>
    </row>
    <row r="54" spans="1:15" ht="39" customHeight="1">
      <c r="A54" s="192" t="s">
        <v>269</v>
      </c>
      <c r="B54" s="140">
        <v>316.10000000000002</v>
      </c>
      <c r="C54" s="152"/>
      <c r="D54" s="142">
        <v>0</v>
      </c>
      <c r="E54" s="142"/>
      <c r="F54" s="51"/>
      <c r="G54" s="60"/>
      <c r="H54" s="60"/>
      <c r="I54" s="51">
        <v>0</v>
      </c>
      <c r="J54" s="51">
        <v>0</v>
      </c>
      <c r="K54" s="60"/>
      <c r="L54" s="51"/>
      <c r="M54" s="40"/>
      <c r="O54" s="41"/>
    </row>
    <row r="55" spans="1:15" ht="39" customHeight="1">
      <c r="A55" s="192" t="s">
        <v>270</v>
      </c>
      <c r="B55" s="140">
        <v>316.2</v>
      </c>
      <c r="C55" s="152"/>
      <c r="D55" s="142">
        <v>0</v>
      </c>
      <c r="E55" s="142"/>
      <c r="F55" s="51"/>
      <c r="G55" s="60"/>
      <c r="H55" s="60"/>
      <c r="I55" s="51">
        <v>82780822</v>
      </c>
      <c r="J55" s="51">
        <v>9342466</v>
      </c>
      <c r="K55" s="60"/>
      <c r="L55" s="51"/>
      <c r="M55" s="40"/>
      <c r="O55" s="41"/>
    </row>
    <row r="56" spans="1:15" ht="39" customHeight="1">
      <c r="A56" s="192" t="s">
        <v>271</v>
      </c>
      <c r="B56" s="140">
        <v>316.3</v>
      </c>
      <c r="C56" s="152"/>
      <c r="D56" s="142">
        <v>0</v>
      </c>
      <c r="E56" s="142"/>
      <c r="F56" s="51"/>
      <c r="G56" s="60"/>
      <c r="H56" s="60"/>
      <c r="I56" s="51">
        <v>0</v>
      </c>
      <c r="J56" s="51">
        <v>0</v>
      </c>
      <c r="K56" s="60"/>
      <c r="L56" s="51"/>
      <c r="M56" s="40"/>
      <c r="O56" s="41"/>
    </row>
    <row r="57" spans="1:15" ht="39" customHeight="1">
      <c r="A57" s="192" t="s">
        <v>273</v>
      </c>
      <c r="B57" s="140">
        <v>316.39999999999998</v>
      </c>
      <c r="C57" s="152"/>
      <c r="D57" s="142">
        <v>0</v>
      </c>
      <c r="E57" s="142"/>
      <c r="F57" s="51"/>
      <c r="G57" s="60"/>
      <c r="H57" s="60"/>
      <c r="I57" s="51">
        <v>0</v>
      </c>
      <c r="J57" s="51">
        <v>0</v>
      </c>
      <c r="K57" s="60"/>
      <c r="L57" s="51"/>
      <c r="M57" s="40"/>
      <c r="O57" s="41"/>
    </row>
    <row r="58" spans="1:15" ht="48" customHeight="1">
      <c r="A58" s="192" t="s">
        <v>272</v>
      </c>
      <c r="B58" s="140">
        <v>316.5</v>
      </c>
      <c r="C58" s="152"/>
      <c r="D58" s="142">
        <v>0</v>
      </c>
      <c r="E58" s="175"/>
      <c r="F58" s="51"/>
      <c r="G58" s="60"/>
      <c r="H58" s="60"/>
      <c r="I58" s="51">
        <v>11400000</v>
      </c>
      <c r="J58" s="51">
        <v>5400000</v>
      </c>
      <c r="K58" s="60"/>
      <c r="L58" s="51"/>
      <c r="M58" s="40"/>
      <c r="O58" s="41"/>
    </row>
    <row r="59" spans="1:15" ht="48" customHeight="1">
      <c r="A59" s="192" t="s">
        <v>394</v>
      </c>
      <c r="B59" s="140">
        <v>316.60000000000002</v>
      </c>
      <c r="C59" s="152"/>
      <c r="D59" s="142">
        <v>0</v>
      </c>
      <c r="E59" s="142"/>
      <c r="F59" s="51"/>
      <c r="G59" s="60"/>
      <c r="H59" s="60"/>
      <c r="I59" s="51">
        <v>0</v>
      </c>
      <c r="J59" s="51">
        <v>0</v>
      </c>
      <c r="K59" s="60"/>
      <c r="L59" s="51"/>
      <c r="M59" s="40"/>
      <c r="O59" s="41"/>
    </row>
    <row r="60" spans="1:15" ht="39" customHeight="1">
      <c r="A60" s="192" t="s">
        <v>414</v>
      </c>
      <c r="B60" s="140">
        <v>316.7</v>
      </c>
      <c r="C60" s="152"/>
      <c r="D60" s="142">
        <v>5000000</v>
      </c>
      <c r="E60" s="142"/>
      <c r="F60" s="51"/>
      <c r="G60" s="60"/>
      <c r="H60" s="60"/>
      <c r="I60" s="51">
        <v>1616438</v>
      </c>
      <c r="J60" s="51">
        <v>849315</v>
      </c>
      <c r="K60" s="60"/>
      <c r="L60" s="51"/>
      <c r="M60" s="40"/>
      <c r="O60" s="41"/>
    </row>
    <row r="61" spans="1:15" ht="39" customHeight="1">
      <c r="A61" s="131" t="s">
        <v>274</v>
      </c>
      <c r="B61" s="155" t="s">
        <v>64</v>
      </c>
      <c r="C61" s="152"/>
      <c r="D61" s="142">
        <v>0</v>
      </c>
      <c r="E61" s="142"/>
      <c r="F61" s="51"/>
      <c r="G61" s="60"/>
      <c r="H61" s="60"/>
      <c r="I61" s="51">
        <v>0</v>
      </c>
      <c r="J61" s="51">
        <v>0</v>
      </c>
      <c r="K61" s="60"/>
      <c r="L61" s="51"/>
      <c r="M61" s="40"/>
      <c r="O61" s="42"/>
    </row>
    <row r="62" spans="1:15" ht="39" customHeight="1">
      <c r="A62" s="131" t="s">
        <v>275</v>
      </c>
      <c r="B62" s="155" t="s">
        <v>10</v>
      </c>
      <c r="C62" s="152"/>
      <c r="D62" s="142">
        <v>0</v>
      </c>
      <c r="E62" s="142"/>
      <c r="F62" s="51"/>
      <c r="G62" s="60"/>
      <c r="H62" s="60"/>
      <c r="I62" s="51">
        <v>0</v>
      </c>
      <c r="J62" s="51">
        <v>0</v>
      </c>
      <c r="K62" s="60"/>
      <c r="L62" s="51"/>
      <c r="M62" s="40"/>
      <c r="O62" s="42"/>
    </row>
    <row r="63" spans="1:15" ht="39" customHeight="1">
      <c r="A63" s="131" t="s">
        <v>276</v>
      </c>
      <c r="B63" s="155" t="s">
        <v>65</v>
      </c>
      <c r="C63" s="152"/>
      <c r="D63" s="175">
        <v>37000000</v>
      </c>
      <c r="E63" s="175"/>
      <c r="F63" s="51"/>
      <c r="G63" s="60"/>
      <c r="H63" s="60"/>
      <c r="I63" s="51">
        <v>109626433</v>
      </c>
      <c r="J63" s="51">
        <v>8751876</v>
      </c>
      <c r="K63" s="60"/>
      <c r="L63" s="51"/>
      <c r="M63" s="40"/>
      <c r="O63" s="42"/>
    </row>
    <row r="64" spans="1:15" ht="39" customHeight="1">
      <c r="A64" s="192" t="s">
        <v>277</v>
      </c>
      <c r="B64" s="140">
        <v>319.10000000000002</v>
      </c>
      <c r="C64" s="152"/>
      <c r="D64" s="142">
        <v>0</v>
      </c>
      <c r="E64" s="175"/>
      <c r="F64" s="51"/>
      <c r="G64" s="60"/>
      <c r="H64" s="60"/>
      <c r="I64" s="51">
        <v>51431433</v>
      </c>
      <c r="J64" s="51">
        <v>6801876</v>
      </c>
      <c r="K64" s="60"/>
      <c r="L64" s="51"/>
      <c r="M64" s="40"/>
      <c r="O64" s="41"/>
    </row>
    <row r="65" spans="1:15" ht="39" customHeight="1">
      <c r="A65" s="192" t="s">
        <v>418</v>
      </c>
      <c r="B65" s="140">
        <v>319.2</v>
      </c>
      <c r="C65" s="152"/>
      <c r="D65" s="175">
        <v>15000000</v>
      </c>
      <c r="E65" s="175"/>
      <c r="F65" s="51"/>
      <c r="G65" s="60"/>
      <c r="H65" s="60"/>
      <c r="I65" s="51">
        <v>10750000</v>
      </c>
      <c r="J65" s="51">
        <v>0</v>
      </c>
      <c r="K65" s="60"/>
      <c r="L65" s="51"/>
      <c r="M65" s="40"/>
      <c r="O65" s="41"/>
    </row>
    <row r="66" spans="1:15" ht="39" customHeight="1">
      <c r="A66" s="192" t="s">
        <v>278</v>
      </c>
      <c r="B66" s="140">
        <v>319.3</v>
      </c>
      <c r="C66" s="152"/>
      <c r="D66" s="175">
        <v>16500000</v>
      </c>
      <c r="E66" s="175"/>
      <c r="F66" s="51"/>
      <c r="G66" s="60"/>
      <c r="H66" s="60"/>
      <c r="I66" s="51">
        <v>11180000</v>
      </c>
      <c r="J66" s="51">
        <v>0</v>
      </c>
      <c r="K66" s="60"/>
      <c r="L66" s="51"/>
      <c r="M66" s="40"/>
      <c r="O66" s="41"/>
    </row>
    <row r="67" spans="1:15" ht="39" customHeight="1">
      <c r="A67" s="192" t="s">
        <v>279</v>
      </c>
      <c r="B67" s="140">
        <v>319.39999999999998</v>
      </c>
      <c r="C67" s="152"/>
      <c r="D67" s="175">
        <v>5500000</v>
      </c>
      <c r="E67" s="175"/>
      <c r="F67" s="51"/>
      <c r="G67" s="60"/>
      <c r="H67" s="60"/>
      <c r="I67" s="51">
        <v>19565000</v>
      </c>
      <c r="J67" s="51">
        <v>0</v>
      </c>
      <c r="K67" s="60"/>
      <c r="L67" s="51"/>
      <c r="M67" s="40"/>
      <c r="O67" s="41"/>
    </row>
    <row r="68" spans="1:15" ht="39" customHeight="1">
      <c r="A68" s="192" t="s">
        <v>280</v>
      </c>
      <c r="B68" s="140">
        <v>319.5</v>
      </c>
      <c r="C68" s="152"/>
      <c r="D68" s="142">
        <v>0</v>
      </c>
      <c r="E68" s="175"/>
      <c r="F68" s="51"/>
      <c r="G68" s="60"/>
      <c r="H68" s="60"/>
      <c r="I68" s="51">
        <v>11000000</v>
      </c>
      <c r="J68" s="51">
        <v>0</v>
      </c>
      <c r="K68" s="60"/>
      <c r="L68" s="51"/>
      <c r="M68" s="40"/>
      <c r="O68" s="41"/>
    </row>
    <row r="69" spans="1:15" ht="39" customHeight="1">
      <c r="A69" s="192" t="s">
        <v>281</v>
      </c>
      <c r="B69" s="140">
        <v>319.60000000000002</v>
      </c>
      <c r="C69" s="152"/>
      <c r="D69" s="142">
        <v>0</v>
      </c>
      <c r="E69" s="142"/>
      <c r="F69" s="51"/>
      <c r="G69" s="60"/>
      <c r="H69" s="60"/>
      <c r="I69" s="51">
        <v>5700000</v>
      </c>
      <c r="J69" s="51">
        <v>1950000</v>
      </c>
      <c r="K69" s="60"/>
      <c r="L69" s="51"/>
      <c r="M69" s="40"/>
      <c r="O69" s="41"/>
    </row>
    <row r="70" spans="1:15" ht="39" customHeight="1">
      <c r="A70" s="192" t="s">
        <v>396</v>
      </c>
      <c r="B70" s="140">
        <v>319.7</v>
      </c>
      <c r="C70" s="152"/>
      <c r="D70" s="142">
        <v>0</v>
      </c>
      <c r="E70" s="142"/>
      <c r="F70" s="51"/>
      <c r="G70" s="60"/>
      <c r="H70" s="60"/>
      <c r="I70" s="51">
        <v>0</v>
      </c>
      <c r="J70" s="51">
        <v>0</v>
      </c>
      <c r="K70" s="60"/>
      <c r="L70" s="51"/>
      <c r="M70" s="40"/>
      <c r="O70" s="41"/>
    </row>
    <row r="71" spans="1:15" ht="39" customHeight="1">
      <c r="A71" s="131" t="s">
        <v>282</v>
      </c>
      <c r="B71" s="155" t="s">
        <v>66</v>
      </c>
      <c r="C71" s="152"/>
      <c r="D71" s="142">
        <v>0</v>
      </c>
      <c r="E71" s="142"/>
      <c r="F71" s="51"/>
      <c r="G71" s="60"/>
      <c r="H71" s="60"/>
      <c r="I71" s="51">
        <v>0</v>
      </c>
      <c r="J71" s="51">
        <v>0</v>
      </c>
      <c r="K71" s="60"/>
      <c r="L71" s="51"/>
      <c r="M71" s="40"/>
      <c r="O71" s="43"/>
    </row>
    <row r="72" spans="1:15" ht="39" customHeight="1">
      <c r="A72" s="136" t="s">
        <v>283</v>
      </c>
      <c r="B72" s="157" t="s">
        <v>5</v>
      </c>
      <c r="C72" s="156"/>
      <c r="D72" s="176">
        <v>42000000</v>
      </c>
      <c r="E72" s="176"/>
      <c r="F72" s="51"/>
      <c r="G72" s="66" t="s">
        <v>579</v>
      </c>
      <c r="H72" s="66"/>
      <c r="I72" s="51">
        <v>1696757343</v>
      </c>
      <c r="J72" s="51">
        <v>-1403144743</v>
      </c>
      <c r="K72" s="61"/>
      <c r="L72" s="51"/>
      <c r="M72" s="53">
        <v>190555733</v>
      </c>
      <c r="N72" s="53">
        <v>293612600</v>
      </c>
      <c r="O72" s="44"/>
    </row>
    <row r="73" spans="1:15" ht="48.75" customHeight="1">
      <c r="A73" s="136" t="s">
        <v>284</v>
      </c>
      <c r="B73" s="157" t="s">
        <v>11</v>
      </c>
      <c r="C73" s="156"/>
      <c r="D73" s="176">
        <v>50396938390</v>
      </c>
      <c r="E73" s="176"/>
      <c r="F73" s="51"/>
      <c r="G73" s="66">
        <v>0</v>
      </c>
      <c r="H73" s="66">
        <v>0</v>
      </c>
      <c r="I73" s="51">
        <v>74689940491</v>
      </c>
      <c r="J73" s="51">
        <v>1803997402</v>
      </c>
      <c r="K73" s="61"/>
      <c r="L73" s="51"/>
      <c r="M73" s="54">
        <v>0</v>
      </c>
      <c r="N73" s="54">
        <v>0</v>
      </c>
      <c r="O73" s="45"/>
    </row>
    <row r="74" spans="1:15" ht="39" customHeight="1">
      <c r="A74" s="131" t="s">
        <v>285</v>
      </c>
      <c r="B74" s="155" t="s">
        <v>12</v>
      </c>
      <c r="C74" s="152"/>
      <c r="D74" s="175">
        <v>50435000000</v>
      </c>
      <c r="E74" s="175"/>
      <c r="F74" s="51"/>
      <c r="G74" s="67"/>
      <c r="H74" s="67"/>
      <c r="I74" s="51">
        <v>63515455252</v>
      </c>
      <c r="J74" s="51">
        <v>41425800</v>
      </c>
      <c r="K74" s="60"/>
      <c r="L74" s="51"/>
      <c r="M74" s="53">
        <v>76971302174</v>
      </c>
      <c r="N74" s="55">
        <v>76493937893</v>
      </c>
      <c r="O74" s="45"/>
    </row>
    <row r="75" spans="1:15" ht="39" customHeight="1">
      <c r="A75" s="192" t="s">
        <v>286</v>
      </c>
      <c r="B75" s="155" t="s">
        <v>13</v>
      </c>
      <c r="C75" s="152"/>
      <c r="D75" s="175">
        <v>50435000000</v>
      </c>
      <c r="E75" s="175"/>
      <c r="F75" s="51"/>
      <c r="G75" s="67"/>
      <c r="H75" s="67"/>
      <c r="I75" s="51"/>
      <c r="J75" s="51"/>
      <c r="K75" s="60"/>
      <c r="L75" s="51"/>
      <c r="M75" s="56"/>
      <c r="N75" s="56"/>
      <c r="O75" s="43"/>
    </row>
    <row r="76" spans="1:15" ht="39" customHeight="1">
      <c r="A76" s="192" t="s">
        <v>287</v>
      </c>
      <c r="B76" s="155" t="s">
        <v>67</v>
      </c>
      <c r="C76" s="152"/>
      <c r="D76" s="142">
        <v>0</v>
      </c>
      <c r="E76" s="142"/>
      <c r="F76" s="51"/>
      <c r="G76" s="60"/>
      <c r="H76" s="60"/>
      <c r="I76" s="51"/>
      <c r="J76" s="51"/>
      <c r="K76" s="60"/>
      <c r="L76" s="51"/>
      <c r="M76" s="56"/>
      <c r="N76" s="57"/>
      <c r="O76" s="43"/>
    </row>
    <row r="77" spans="1:15" ht="39" customHeight="1">
      <c r="A77" s="131" t="s">
        <v>288</v>
      </c>
      <c r="B77" s="155" t="s">
        <v>68</v>
      </c>
      <c r="C77" s="152"/>
      <c r="D77" s="142">
        <v>0</v>
      </c>
      <c r="E77" s="142"/>
      <c r="F77" s="51"/>
      <c r="G77" s="60"/>
      <c r="H77" s="60"/>
      <c r="I77" s="51"/>
      <c r="J77" s="51"/>
      <c r="K77" s="60"/>
      <c r="L77" s="51"/>
      <c r="M77" s="58"/>
      <c r="N77" s="55"/>
      <c r="O77" s="43"/>
    </row>
    <row r="78" spans="1:15" ht="39" customHeight="1">
      <c r="A78" s="131" t="s">
        <v>289</v>
      </c>
      <c r="B78" s="155" t="s">
        <v>14</v>
      </c>
      <c r="C78" s="152"/>
      <c r="D78" s="142">
        <v>-38061610</v>
      </c>
      <c r="E78" s="142"/>
      <c r="F78" s="51"/>
      <c r="G78" s="60"/>
      <c r="H78" s="60"/>
      <c r="I78" s="51">
        <v>10146275894</v>
      </c>
      <c r="J78" s="51">
        <v>1754247402</v>
      </c>
      <c r="K78" s="60"/>
      <c r="L78" s="51"/>
      <c r="M78" s="56">
        <v>0</v>
      </c>
      <c r="N78" s="56">
        <v>0</v>
      </c>
      <c r="O78" s="45"/>
    </row>
    <row r="79" spans="1:15" ht="48.75" customHeight="1">
      <c r="A79" s="136" t="s">
        <v>511</v>
      </c>
      <c r="B79" s="157" t="s">
        <v>15</v>
      </c>
      <c r="C79" s="156"/>
      <c r="D79" s="171">
        <v>9992.4500000000007</v>
      </c>
      <c r="E79" s="171"/>
      <c r="F79" s="51"/>
      <c r="G79" s="63"/>
      <c r="H79" s="63"/>
      <c r="I79" s="51">
        <v>11759.33</v>
      </c>
      <c r="J79" s="51">
        <v>276.18000000000029</v>
      </c>
      <c r="K79" s="63"/>
      <c r="L79" s="51"/>
      <c r="M79" s="39"/>
      <c r="O79" s="46"/>
    </row>
    <row r="80" spans="1:15" ht="39" customHeight="1">
      <c r="A80" s="136" t="s">
        <v>290</v>
      </c>
      <c r="B80" s="157" t="s">
        <v>69</v>
      </c>
      <c r="C80" s="156"/>
      <c r="D80" s="166">
        <v>0</v>
      </c>
      <c r="E80" s="166"/>
      <c r="F80" s="51"/>
      <c r="G80" s="63"/>
      <c r="H80" s="63"/>
      <c r="I80" s="51"/>
      <c r="J80" s="51">
        <v>0</v>
      </c>
      <c r="K80" s="63"/>
      <c r="L80" s="51"/>
      <c r="M80" s="39"/>
      <c r="N80" s="39"/>
      <c r="O80" s="46"/>
    </row>
    <row r="81" spans="1:15" ht="39" customHeight="1">
      <c r="A81" s="131" t="s">
        <v>291</v>
      </c>
      <c r="B81" s="155" t="s">
        <v>70</v>
      </c>
      <c r="C81" s="152"/>
      <c r="D81" s="142">
        <v>0</v>
      </c>
      <c r="E81" s="142"/>
      <c r="F81" s="51"/>
      <c r="G81" s="60"/>
      <c r="H81" s="60"/>
      <c r="I81" s="51">
        <v>0</v>
      </c>
      <c r="J81" s="51">
        <v>0</v>
      </c>
      <c r="K81" s="60"/>
      <c r="L81" s="51"/>
      <c r="M81" s="40"/>
      <c r="O81" s="45"/>
    </row>
    <row r="82" spans="1:15" ht="48" customHeight="1">
      <c r="A82" s="131" t="s">
        <v>292</v>
      </c>
      <c r="B82" s="155" t="s">
        <v>71</v>
      </c>
      <c r="C82" s="152"/>
      <c r="D82" s="142">
        <v>0</v>
      </c>
      <c r="E82" s="142"/>
      <c r="F82" s="51"/>
      <c r="G82" s="60"/>
      <c r="H82" s="60"/>
      <c r="I82" s="51">
        <v>11894947459</v>
      </c>
      <c r="J82" s="51">
        <v>0</v>
      </c>
      <c r="K82" s="60"/>
      <c r="L82" s="51"/>
      <c r="M82" s="40"/>
      <c r="O82" s="41"/>
    </row>
    <row r="83" spans="1:15" ht="39" customHeight="1">
      <c r="A83" s="136" t="s">
        <v>293</v>
      </c>
      <c r="B83" s="157" t="s">
        <v>72</v>
      </c>
      <c r="C83" s="156"/>
      <c r="D83" s="158">
        <v>0</v>
      </c>
      <c r="E83" s="158"/>
      <c r="F83" s="51"/>
      <c r="G83" s="62"/>
      <c r="H83" s="62"/>
      <c r="I83" s="51"/>
      <c r="J83" s="51">
        <v>0</v>
      </c>
      <c r="K83" s="62"/>
      <c r="L83" s="51"/>
      <c r="M83" s="39"/>
      <c r="O83" s="41"/>
    </row>
    <row r="84" spans="1:15" ht="39" customHeight="1">
      <c r="A84" s="131" t="s">
        <v>294</v>
      </c>
      <c r="B84" s="155" t="s">
        <v>73</v>
      </c>
      <c r="C84" s="152"/>
      <c r="D84" s="142">
        <v>0</v>
      </c>
      <c r="E84" s="142"/>
      <c r="F84" s="51"/>
      <c r="G84" s="60"/>
      <c r="H84" s="60"/>
      <c r="I84" s="51">
        <v>0</v>
      </c>
      <c r="J84" s="51">
        <v>0</v>
      </c>
      <c r="K84" s="60"/>
      <c r="L84" s="51"/>
      <c r="M84" s="40"/>
      <c r="O84" s="41"/>
    </row>
    <row r="85" spans="1:15" ht="39" customHeight="1">
      <c r="A85" s="131" t="s">
        <v>295</v>
      </c>
      <c r="B85" s="155" t="s">
        <v>74</v>
      </c>
      <c r="C85" s="152"/>
      <c r="D85" s="142">
        <v>0</v>
      </c>
      <c r="E85" s="142"/>
      <c r="F85" s="51"/>
      <c r="G85" s="60"/>
      <c r="H85" s="60"/>
      <c r="I85" s="51">
        <v>0</v>
      </c>
      <c r="J85" s="51">
        <v>0</v>
      </c>
      <c r="K85" s="60"/>
      <c r="L85" s="51"/>
      <c r="M85" s="40"/>
      <c r="O85" s="41"/>
    </row>
    <row r="86" spans="1:15" ht="39" customHeight="1">
      <c r="A86" s="131" t="s">
        <v>296</v>
      </c>
      <c r="B86" s="155" t="s">
        <v>75</v>
      </c>
      <c r="C86" s="152"/>
      <c r="D86" s="142">
        <v>0</v>
      </c>
      <c r="E86" s="142"/>
      <c r="F86" s="51"/>
      <c r="G86" s="60"/>
      <c r="H86" s="60"/>
      <c r="I86" s="51">
        <v>0</v>
      </c>
      <c r="J86" s="51">
        <v>0</v>
      </c>
      <c r="K86" s="60"/>
      <c r="L86" s="51"/>
      <c r="M86" s="40"/>
      <c r="O86" s="41"/>
    </row>
    <row r="87" spans="1:15" ht="39" customHeight="1">
      <c r="A87" s="131" t="s">
        <v>387</v>
      </c>
      <c r="B87" s="155" t="s">
        <v>76</v>
      </c>
      <c r="C87" s="152"/>
      <c r="D87" s="170">
        <v>5043500</v>
      </c>
      <c r="E87" s="170"/>
      <c r="F87" s="51"/>
      <c r="G87" s="65"/>
      <c r="H87" s="65"/>
      <c r="I87" s="51">
        <v>6351545.5199999996</v>
      </c>
      <c r="J87" s="51">
        <v>4142.5800000000745</v>
      </c>
      <c r="K87" s="64"/>
      <c r="L87" s="51"/>
      <c r="M87" s="40"/>
      <c r="O87" s="47"/>
    </row>
    <row r="88" spans="1:15">
      <c r="A88" s="135"/>
      <c r="B88" s="141"/>
      <c r="C88" s="130"/>
      <c r="D88" s="139"/>
      <c r="E88" s="139"/>
      <c r="F88" s="52"/>
      <c r="G88" s="52"/>
      <c r="H88" s="52"/>
      <c r="I88" s="52"/>
      <c r="J88" s="52"/>
      <c r="K88" s="52"/>
      <c r="L88" s="52"/>
      <c r="M88" s="39"/>
      <c r="N88" s="39"/>
    </row>
    <row r="89" spans="1:15">
      <c r="A89" s="132"/>
      <c r="B89" s="133"/>
      <c r="C89" s="133"/>
      <c r="D89" s="134"/>
      <c r="E89" s="134"/>
      <c r="F89" s="134"/>
      <c r="G89" s="134"/>
      <c r="H89" s="134"/>
      <c r="I89" s="134"/>
      <c r="J89" s="134"/>
      <c r="K89" s="134"/>
      <c r="L89" s="134"/>
    </row>
    <row r="90" spans="1:15">
      <c r="A90" s="178"/>
      <c r="B90" s="178"/>
      <c r="C90" s="179"/>
      <c r="D90" s="179"/>
      <c r="E90" s="179"/>
      <c r="F90" s="179"/>
      <c r="G90" s="179"/>
      <c r="H90" s="179"/>
      <c r="I90" s="179"/>
      <c r="J90" s="179"/>
      <c r="K90" s="179"/>
      <c r="L90" s="179"/>
    </row>
    <row r="91" spans="1:15">
      <c r="A91" s="178"/>
      <c r="B91" s="178"/>
      <c r="C91" s="179"/>
      <c r="D91" s="179"/>
      <c r="E91" s="179"/>
      <c r="F91" s="179"/>
      <c r="G91" s="179"/>
      <c r="H91" s="179"/>
      <c r="I91" s="179"/>
      <c r="J91" s="179"/>
      <c r="K91" s="179"/>
      <c r="L91" s="179"/>
    </row>
    <row r="92" spans="1:15" ht="15">
      <c r="A92" s="554" t="s">
        <v>882</v>
      </c>
      <c r="B92" s="554"/>
      <c r="C92" s="554"/>
      <c r="D92" s="554"/>
      <c r="E92" s="554"/>
      <c r="F92" s="554"/>
      <c r="G92" s="554"/>
      <c r="H92" s="48"/>
      <c r="I92" s="48"/>
      <c r="J92" s="48"/>
      <c r="K92" s="48"/>
      <c r="L92" s="48"/>
    </row>
    <row r="93" spans="1:15">
      <c r="A93" s="178"/>
      <c r="B93" s="178"/>
      <c r="C93" s="179"/>
      <c r="D93" s="179"/>
      <c r="E93" s="179"/>
      <c r="F93" s="179"/>
      <c r="G93" s="179"/>
      <c r="H93" s="179"/>
      <c r="I93" s="179"/>
      <c r="J93" s="179"/>
      <c r="K93" s="179"/>
      <c r="L93" s="179"/>
    </row>
    <row r="94" spans="1:15" ht="14.25">
      <c r="A94" s="161" t="s">
        <v>557</v>
      </c>
      <c r="B94" s="178"/>
      <c r="C94" s="179"/>
      <c r="D94" s="162" t="s">
        <v>558</v>
      </c>
      <c r="E94" s="163"/>
      <c r="F94" s="163"/>
      <c r="G94" s="163"/>
      <c r="H94" s="163"/>
      <c r="I94" s="163"/>
      <c r="J94" s="163"/>
      <c r="K94" s="163"/>
      <c r="L94" s="163"/>
    </row>
    <row r="95" spans="1:15">
      <c r="A95" s="178"/>
      <c r="B95" s="178"/>
      <c r="C95" s="179"/>
      <c r="D95" s="179"/>
      <c r="E95" s="179"/>
      <c r="F95" s="179"/>
      <c r="G95" s="179"/>
      <c r="H95" s="179"/>
      <c r="I95" s="179"/>
      <c r="J95" s="179"/>
      <c r="K95" s="179"/>
      <c r="L95" s="179"/>
    </row>
    <row r="96" spans="1:15">
      <c r="A96" s="178"/>
      <c r="B96" s="178"/>
      <c r="C96" s="179"/>
      <c r="D96" s="179"/>
      <c r="E96" s="179"/>
      <c r="F96" s="179"/>
      <c r="G96" s="179"/>
      <c r="H96" s="179"/>
      <c r="I96" s="179"/>
      <c r="J96" s="179"/>
      <c r="K96" s="179"/>
      <c r="L96" s="179"/>
    </row>
    <row r="97" spans="1:13">
      <c r="A97" s="178"/>
      <c r="B97" s="178"/>
      <c r="C97" s="179"/>
      <c r="D97" s="179"/>
      <c r="E97" s="179"/>
      <c r="F97" s="179"/>
      <c r="G97" s="179"/>
      <c r="H97" s="179"/>
      <c r="I97" s="179"/>
      <c r="J97" s="179"/>
      <c r="K97" s="179"/>
      <c r="L97" s="179"/>
    </row>
    <row r="98" spans="1:13">
      <c r="A98" s="178"/>
      <c r="B98" s="178"/>
      <c r="C98" s="179"/>
      <c r="D98" s="179"/>
      <c r="E98" s="179"/>
      <c r="F98" s="179"/>
      <c r="G98" s="179"/>
      <c r="H98" s="179"/>
      <c r="I98" s="179"/>
      <c r="J98" s="179"/>
      <c r="K98" s="179"/>
      <c r="L98" s="179"/>
    </row>
    <row r="99" spans="1:13">
      <c r="A99" s="178"/>
      <c r="B99" s="178"/>
      <c r="C99" s="179"/>
      <c r="D99" s="179"/>
      <c r="E99" s="179"/>
      <c r="F99" s="179"/>
      <c r="G99" s="179"/>
      <c r="H99" s="179"/>
      <c r="I99" s="179"/>
      <c r="J99" s="179"/>
      <c r="K99" s="179"/>
      <c r="L99" s="179"/>
    </row>
    <row r="100" spans="1:13">
      <c r="A100" s="178"/>
      <c r="B100" s="178"/>
      <c r="C100" s="179"/>
      <c r="D100" s="179"/>
      <c r="E100" s="179"/>
      <c r="F100" s="179"/>
      <c r="G100" s="179"/>
      <c r="H100" s="179"/>
      <c r="I100" s="179"/>
      <c r="J100" s="179"/>
      <c r="K100" s="179"/>
      <c r="L100" s="179"/>
    </row>
    <row r="101" spans="1:13">
      <c r="A101" s="178"/>
      <c r="B101" s="178"/>
      <c r="C101" s="179"/>
      <c r="D101" s="179"/>
      <c r="E101" s="179"/>
      <c r="F101" s="179"/>
      <c r="G101" s="179"/>
      <c r="H101" s="179"/>
      <c r="I101" s="179"/>
      <c r="J101" s="179"/>
      <c r="K101" s="179"/>
      <c r="L101" s="179"/>
    </row>
    <row r="102" spans="1:13">
      <c r="A102" s="178"/>
      <c r="B102" s="178"/>
      <c r="C102" s="179"/>
      <c r="D102" s="179"/>
      <c r="E102" s="179"/>
      <c r="F102" s="179"/>
      <c r="G102" s="179"/>
      <c r="H102" s="179"/>
      <c r="I102" s="179"/>
      <c r="J102" s="179"/>
      <c r="K102" s="179"/>
      <c r="L102" s="179"/>
    </row>
    <row r="103" spans="1:13">
      <c r="A103" s="178"/>
      <c r="B103" s="178"/>
      <c r="C103" s="179"/>
      <c r="D103" s="179"/>
      <c r="E103" s="179"/>
      <c r="F103" s="179"/>
      <c r="G103" s="179"/>
      <c r="H103" s="179"/>
      <c r="I103" s="179"/>
      <c r="J103" s="179"/>
      <c r="K103" s="179"/>
      <c r="L103" s="179"/>
    </row>
    <row r="104" spans="1:13">
      <c r="A104" s="178"/>
      <c r="B104" s="178"/>
      <c r="C104" s="179"/>
      <c r="D104" s="179"/>
      <c r="E104" s="179"/>
      <c r="F104" s="179"/>
      <c r="G104" s="179"/>
      <c r="H104" s="179"/>
      <c r="I104" s="179"/>
      <c r="J104" s="179"/>
      <c r="K104" s="179"/>
      <c r="L104" s="179"/>
    </row>
    <row r="105" spans="1:13">
      <c r="A105" s="178"/>
      <c r="B105" s="178"/>
      <c r="C105" s="179"/>
      <c r="D105" s="179"/>
      <c r="E105" s="179"/>
      <c r="F105" s="179"/>
      <c r="G105" s="179"/>
      <c r="H105" s="179"/>
      <c r="I105" s="179"/>
      <c r="J105" s="179"/>
      <c r="K105" s="179"/>
      <c r="L105" s="179"/>
    </row>
    <row r="106" spans="1:13">
      <c r="A106" s="178"/>
      <c r="B106" s="178"/>
      <c r="C106" s="179"/>
      <c r="D106" s="179"/>
      <c r="E106" s="179"/>
      <c r="F106" s="179"/>
      <c r="G106" s="179"/>
      <c r="H106" s="179"/>
      <c r="I106" s="179"/>
      <c r="J106" s="179"/>
      <c r="K106" s="179"/>
      <c r="L106" s="179"/>
      <c r="M106" s="40"/>
    </row>
    <row r="107" spans="1:13">
      <c r="A107" s="143"/>
      <c r="B107" s="178"/>
      <c r="C107" s="179"/>
      <c r="D107" s="144"/>
      <c r="E107" s="144"/>
      <c r="F107" s="144"/>
      <c r="G107" s="144"/>
      <c r="H107" s="144"/>
      <c r="I107" s="144"/>
      <c r="J107" s="144"/>
      <c r="K107" s="144"/>
      <c r="L107" s="144"/>
    </row>
    <row r="108" spans="1:13" ht="17.25" customHeight="1">
      <c r="A108" s="400" t="s">
        <v>884</v>
      </c>
      <c r="B108" s="178"/>
      <c r="C108" s="179"/>
      <c r="D108" s="164" t="s">
        <v>885</v>
      </c>
      <c r="E108" s="549" t="s">
        <v>883</v>
      </c>
      <c r="F108" s="549"/>
      <c r="G108" s="164"/>
      <c r="H108" s="164"/>
      <c r="I108" s="164"/>
      <c r="J108" s="164"/>
      <c r="K108" s="164"/>
      <c r="L108" s="164"/>
    </row>
    <row r="109" spans="1:13" ht="12" customHeight="1">
      <c r="A109" s="401" t="s">
        <v>804</v>
      </c>
      <c r="B109" s="178"/>
      <c r="C109" s="179"/>
      <c r="D109" s="160" t="s">
        <v>559</v>
      </c>
      <c r="E109" s="371" t="s">
        <v>802</v>
      </c>
      <c r="F109" s="368"/>
      <c r="G109" s="160"/>
      <c r="H109" s="160"/>
      <c r="I109" s="160"/>
      <c r="J109" s="160"/>
      <c r="K109" s="160"/>
      <c r="L109" s="160"/>
    </row>
    <row r="110" spans="1:13">
      <c r="A110" s="178"/>
      <c r="B110" s="178"/>
      <c r="C110" s="179"/>
      <c r="D110" s="179"/>
      <c r="E110" s="179"/>
      <c r="F110" s="179"/>
      <c r="G110" s="179"/>
      <c r="H110" s="179"/>
      <c r="I110" s="179"/>
      <c r="J110" s="179"/>
      <c r="K110" s="179"/>
      <c r="L110" s="179"/>
    </row>
  </sheetData>
  <mergeCells count="14">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abSelected="1" view="pageBreakPreview" topLeftCell="A67" zoomScale="90" zoomScaleNormal="100" zoomScaleSheetLayoutView="90" workbookViewId="0">
      <selection activeCell="D22" sqref="D22"/>
    </sheetView>
  </sheetViews>
  <sheetFormatPr defaultColWidth="8.7109375" defaultRowHeight="12.75"/>
  <cols>
    <col min="1" max="1" width="44.7109375" style="512" customWidth="1"/>
    <col min="2" max="2" width="9.42578125" style="512" customWidth="1"/>
    <col min="3" max="3" width="11" style="512" customWidth="1"/>
    <col min="4" max="4" width="26" style="512" customWidth="1"/>
    <col min="5" max="5" width="28.28515625" style="512" customWidth="1"/>
    <col min="6" max="6" width="8.7109375" style="511"/>
    <col min="7" max="7" width="12.85546875" style="511" bestFit="1" customWidth="1"/>
    <col min="8" max="8" width="8.7109375" style="511"/>
    <col min="9" max="16384" width="8.7109375" style="516"/>
  </cols>
  <sheetData>
    <row r="1" spans="1:5" ht="30.4" customHeight="1">
      <c r="A1" s="573" t="s">
        <v>561</v>
      </c>
      <c r="B1" s="573"/>
      <c r="C1" s="573"/>
      <c r="D1" s="573"/>
      <c r="E1" s="573"/>
    </row>
    <row r="2" spans="1:5" ht="35.25" customHeight="1">
      <c r="A2" s="574" t="s">
        <v>144</v>
      </c>
      <c r="B2" s="574"/>
      <c r="C2" s="574"/>
      <c r="D2" s="574"/>
      <c r="E2" s="574"/>
    </row>
    <row r="3" spans="1:5" ht="39.4" customHeight="1">
      <c r="A3" s="575" t="s">
        <v>889</v>
      </c>
      <c r="B3" s="575"/>
      <c r="C3" s="575"/>
      <c r="D3" s="575"/>
      <c r="E3" s="575"/>
    </row>
    <row r="4" spans="1:5" ht="16.899999999999999" customHeight="1">
      <c r="A4" s="576" t="s">
        <v>967</v>
      </c>
      <c r="B4" s="577"/>
      <c r="C4" s="577"/>
      <c r="D4" s="577"/>
      <c r="E4" s="577"/>
    </row>
    <row r="5" spans="1:5" ht="0.4" customHeight="1"/>
    <row r="7" spans="1:5" ht="16.899999999999999" customHeight="1">
      <c r="A7" s="513" t="s">
        <v>426</v>
      </c>
      <c r="B7" s="568" t="s">
        <v>880</v>
      </c>
      <c r="C7" s="568"/>
      <c r="D7" s="568"/>
      <c r="E7" s="568"/>
    </row>
    <row r="8" spans="1:5" ht="16.899999999999999" customHeight="1">
      <c r="A8" s="512" t="s">
        <v>425</v>
      </c>
      <c r="B8" s="569" t="s">
        <v>877</v>
      </c>
      <c r="C8" s="569"/>
      <c r="D8" s="569"/>
      <c r="E8" s="569"/>
    </row>
    <row r="9" spans="1:5" ht="16.899999999999999" customHeight="1">
      <c r="A9" s="513" t="s">
        <v>486</v>
      </c>
      <c r="B9" s="568" t="s">
        <v>882</v>
      </c>
      <c r="C9" s="568"/>
      <c r="D9" s="568"/>
      <c r="E9" s="568"/>
    </row>
    <row r="10" spans="1:5" ht="16.899999999999999" customHeight="1">
      <c r="A10" s="512" t="s">
        <v>581</v>
      </c>
      <c r="B10" s="569" t="s">
        <v>879</v>
      </c>
      <c r="C10" s="569"/>
      <c r="D10" s="569"/>
      <c r="E10" s="569"/>
    </row>
    <row r="11" spans="1:5" ht="16.899999999999999" customHeight="1">
      <c r="A11" s="513" t="s">
        <v>487</v>
      </c>
      <c r="B11" s="568" t="s">
        <v>890</v>
      </c>
      <c r="C11" s="568"/>
      <c r="D11" s="568"/>
      <c r="E11" s="568"/>
    </row>
    <row r="12" spans="1:5" ht="20.25" customHeight="1">
      <c r="A12" s="512" t="s">
        <v>488</v>
      </c>
      <c r="B12" s="569" t="s">
        <v>591</v>
      </c>
      <c r="C12" s="569"/>
      <c r="D12" s="569"/>
      <c r="E12" s="569"/>
    </row>
    <row r="13" spans="1:5" ht="16.899999999999999" customHeight="1">
      <c r="A13" s="513" t="s">
        <v>146</v>
      </c>
      <c r="B13" s="568" t="s">
        <v>966</v>
      </c>
      <c r="C13" s="568"/>
      <c r="D13" s="568"/>
      <c r="E13" s="568"/>
    </row>
    <row r="14" spans="1:5" ht="16.899999999999999" customHeight="1">
      <c r="A14" s="512" t="s">
        <v>147</v>
      </c>
      <c r="B14" s="570">
        <v>44936</v>
      </c>
      <c r="C14" s="570"/>
      <c r="D14" s="570"/>
      <c r="E14" s="570"/>
    </row>
    <row r="17" spans="1:8" ht="45.4" customHeight="1">
      <c r="A17" s="514" t="s">
        <v>148</v>
      </c>
      <c r="B17" s="514" t="s">
        <v>149</v>
      </c>
      <c r="C17" s="514" t="s">
        <v>150</v>
      </c>
      <c r="D17" s="515" t="s">
        <v>891</v>
      </c>
      <c r="E17" s="515" t="s">
        <v>892</v>
      </c>
    </row>
    <row r="18" spans="1:8" s="523" customFormat="1" ht="42" customHeight="1">
      <c r="A18" s="517" t="s">
        <v>893</v>
      </c>
      <c r="B18" s="518" t="s">
        <v>51</v>
      </c>
      <c r="C18" s="519"/>
      <c r="D18" s="520"/>
      <c r="E18" s="520"/>
      <c r="F18" s="521"/>
      <c r="G18" s="522"/>
      <c r="H18" s="522"/>
    </row>
    <row r="19" spans="1:8" ht="37.5" customHeight="1">
      <c r="A19" s="524" t="s">
        <v>894</v>
      </c>
      <c r="B19" s="525" t="s">
        <v>16</v>
      </c>
      <c r="C19" s="526"/>
      <c r="D19" s="527">
        <v>-38061610</v>
      </c>
      <c r="E19" s="528"/>
      <c r="F19" s="529"/>
      <c r="G19" s="522"/>
    </row>
    <row r="20" spans="1:8" ht="63.4" customHeight="1">
      <c r="A20" s="524" t="s">
        <v>895</v>
      </c>
      <c r="B20" s="525" t="s">
        <v>17</v>
      </c>
      <c r="C20" s="526"/>
      <c r="D20" s="527">
        <v>5000000</v>
      </c>
      <c r="E20" s="528"/>
      <c r="F20" s="529"/>
      <c r="G20" s="522"/>
    </row>
    <row r="21" spans="1:8" ht="58.9" customHeight="1">
      <c r="A21" s="524" t="s">
        <v>896</v>
      </c>
      <c r="B21" s="525" t="s">
        <v>18</v>
      </c>
      <c r="C21" s="526"/>
      <c r="D21" s="530">
        <v>0</v>
      </c>
      <c r="E21" s="530"/>
      <c r="F21" s="529"/>
      <c r="G21" s="522"/>
    </row>
    <row r="22" spans="1:8" ht="42" customHeight="1">
      <c r="A22" s="524" t="s">
        <v>897</v>
      </c>
      <c r="B22" s="525" t="s">
        <v>27</v>
      </c>
      <c r="C22" s="526"/>
      <c r="D22" s="530">
        <v>5000000</v>
      </c>
      <c r="E22" s="530"/>
      <c r="F22" s="529"/>
      <c r="G22" s="522"/>
    </row>
    <row r="23" spans="1:8" ht="57.4" customHeight="1">
      <c r="A23" s="524" t="s">
        <v>898</v>
      </c>
      <c r="B23" s="525" t="s">
        <v>28</v>
      </c>
      <c r="C23" s="526"/>
      <c r="D23" s="527">
        <v>-33061610</v>
      </c>
      <c r="E23" s="527"/>
      <c r="F23" s="529"/>
      <c r="G23" s="522"/>
    </row>
    <row r="24" spans="1:8" ht="42" customHeight="1">
      <c r="A24" s="524" t="s">
        <v>899</v>
      </c>
      <c r="B24" s="525" t="s">
        <v>34</v>
      </c>
      <c r="C24" s="526"/>
      <c r="D24" s="530">
        <v>0</v>
      </c>
      <c r="E24" s="530"/>
      <c r="F24" s="529"/>
      <c r="G24" s="522"/>
    </row>
    <row r="25" spans="1:8" ht="58.9" customHeight="1">
      <c r="A25" s="524" t="s">
        <v>900</v>
      </c>
      <c r="B25" s="525" t="s">
        <v>29</v>
      </c>
      <c r="C25" s="526"/>
      <c r="D25" s="530">
        <v>0</v>
      </c>
      <c r="E25" s="530"/>
      <c r="F25" s="529"/>
      <c r="G25" s="522"/>
    </row>
    <row r="26" spans="1:8" ht="60.4" customHeight="1">
      <c r="A26" s="524" t="s">
        <v>901</v>
      </c>
      <c r="B26" s="525" t="s">
        <v>30</v>
      </c>
      <c r="C26" s="526"/>
      <c r="D26" s="530">
        <v>0</v>
      </c>
      <c r="E26" s="530"/>
      <c r="F26" s="529"/>
      <c r="G26" s="522"/>
    </row>
    <row r="27" spans="1:8" ht="42" customHeight="1">
      <c r="A27" s="524" t="s">
        <v>902</v>
      </c>
      <c r="B27" s="525" t="s">
        <v>31</v>
      </c>
      <c r="C27" s="526"/>
      <c r="D27" s="530">
        <v>0</v>
      </c>
      <c r="E27" s="530"/>
      <c r="F27" s="529"/>
      <c r="G27" s="522"/>
    </row>
    <row r="28" spans="1:8" ht="42" customHeight="1">
      <c r="A28" s="524" t="s">
        <v>903</v>
      </c>
      <c r="B28" s="525" t="s">
        <v>32</v>
      </c>
      <c r="C28" s="526"/>
      <c r="D28" s="530">
        <v>0</v>
      </c>
      <c r="E28" s="530"/>
      <c r="F28" s="529"/>
      <c r="G28" s="522"/>
    </row>
    <row r="29" spans="1:8" ht="51" customHeight="1">
      <c r="A29" s="524" t="s">
        <v>904</v>
      </c>
      <c r="B29" s="525" t="s">
        <v>26</v>
      </c>
      <c r="C29" s="526"/>
      <c r="D29" s="530">
        <v>0</v>
      </c>
      <c r="E29" s="530"/>
      <c r="F29" s="529"/>
      <c r="G29" s="522"/>
    </row>
    <row r="30" spans="1:8" ht="75" customHeight="1">
      <c r="A30" s="524" t="s">
        <v>905</v>
      </c>
      <c r="B30" s="525" t="s">
        <v>25</v>
      </c>
      <c r="C30" s="526"/>
      <c r="D30" s="530">
        <v>0</v>
      </c>
      <c r="E30" s="530"/>
      <c r="F30" s="529"/>
      <c r="G30" s="522"/>
    </row>
    <row r="31" spans="1:8" ht="47.65" customHeight="1">
      <c r="A31" s="524" t="s">
        <v>906</v>
      </c>
      <c r="B31" s="525" t="s">
        <v>24</v>
      </c>
      <c r="C31" s="526"/>
      <c r="D31" s="530">
        <v>0</v>
      </c>
      <c r="E31" s="530"/>
      <c r="F31" s="529"/>
      <c r="G31" s="522"/>
    </row>
    <row r="32" spans="1:8" ht="57" customHeight="1">
      <c r="A32" s="524" t="s">
        <v>907</v>
      </c>
      <c r="B32" s="525" t="s">
        <v>23</v>
      </c>
      <c r="C32" s="526"/>
      <c r="D32" s="530">
        <v>0</v>
      </c>
      <c r="E32" s="530"/>
      <c r="F32" s="529"/>
      <c r="G32" s="522"/>
    </row>
    <row r="33" spans="1:8" ht="53.65" customHeight="1">
      <c r="A33" s="524" t="s">
        <v>908</v>
      </c>
      <c r="B33" s="525" t="s">
        <v>22</v>
      </c>
      <c r="C33" s="526"/>
      <c r="D33" s="530">
        <v>0</v>
      </c>
      <c r="E33" s="530"/>
      <c r="F33" s="529"/>
      <c r="G33" s="522"/>
    </row>
    <row r="34" spans="1:8" ht="55.15" customHeight="1">
      <c r="A34" s="524" t="s">
        <v>909</v>
      </c>
      <c r="B34" s="525" t="s">
        <v>33</v>
      </c>
      <c r="C34" s="526"/>
      <c r="D34" s="530">
        <v>0</v>
      </c>
      <c r="E34" s="530"/>
      <c r="F34" s="529"/>
      <c r="G34" s="522"/>
    </row>
    <row r="35" spans="1:8" ht="39.4" customHeight="1">
      <c r="A35" s="524" t="s">
        <v>910</v>
      </c>
      <c r="B35" s="525" t="s">
        <v>911</v>
      </c>
      <c r="C35" s="526"/>
      <c r="D35" s="530">
        <v>0</v>
      </c>
      <c r="E35" s="530"/>
      <c r="F35" s="529"/>
      <c r="G35" s="522"/>
    </row>
    <row r="36" spans="1:8" ht="56.25" customHeight="1">
      <c r="A36" s="531" t="s">
        <v>912</v>
      </c>
      <c r="B36" s="525" t="s">
        <v>913</v>
      </c>
      <c r="C36" s="526"/>
      <c r="D36" s="530">
        <v>37000000</v>
      </c>
      <c r="E36" s="530"/>
      <c r="F36" s="529"/>
      <c r="G36" s="522"/>
    </row>
    <row r="37" spans="1:8" ht="48" customHeight="1">
      <c r="A37" s="524" t="s">
        <v>914</v>
      </c>
      <c r="B37" s="525" t="s">
        <v>915</v>
      </c>
      <c r="C37" s="526"/>
      <c r="D37" s="530">
        <v>0</v>
      </c>
      <c r="E37" s="530"/>
      <c r="F37" s="529"/>
      <c r="G37" s="522"/>
    </row>
    <row r="38" spans="1:8" s="523" customFormat="1" ht="52.15" customHeight="1">
      <c r="A38" s="517" t="s">
        <v>916</v>
      </c>
      <c r="B38" s="518" t="s">
        <v>917</v>
      </c>
      <c r="C38" s="519"/>
      <c r="D38" s="520">
        <v>3938390</v>
      </c>
      <c r="E38" s="520"/>
      <c r="F38" s="521"/>
      <c r="G38" s="522"/>
      <c r="H38" s="522"/>
    </row>
    <row r="39" spans="1:8" s="523" customFormat="1" ht="42" customHeight="1">
      <c r="A39" s="517" t="s">
        <v>918</v>
      </c>
      <c r="B39" s="518" t="s">
        <v>61</v>
      </c>
      <c r="C39" s="519"/>
      <c r="D39" s="520"/>
      <c r="E39" s="520"/>
      <c r="F39" s="521"/>
      <c r="G39" s="522"/>
      <c r="H39" s="522"/>
    </row>
    <row r="40" spans="1:8" ht="42" customHeight="1">
      <c r="A40" s="524" t="s">
        <v>919</v>
      </c>
      <c r="B40" s="525" t="s">
        <v>20</v>
      </c>
      <c r="C40" s="526"/>
      <c r="D40" s="530">
        <v>50435000000</v>
      </c>
      <c r="E40" s="530"/>
      <c r="F40" s="529"/>
      <c r="G40" s="522"/>
    </row>
    <row r="41" spans="1:8" ht="42" customHeight="1">
      <c r="A41" s="524" t="s">
        <v>920</v>
      </c>
      <c r="B41" s="525" t="s">
        <v>19</v>
      </c>
      <c r="C41" s="526"/>
      <c r="D41" s="530">
        <v>0</v>
      </c>
      <c r="E41" s="530"/>
      <c r="F41" s="529"/>
      <c r="G41" s="522"/>
    </row>
    <row r="42" spans="1:8" ht="42" customHeight="1">
      <c r="A42" s="524" t="s">
        <v>921</v>
      </c>
      <c r="B42" s="525" t="s">
        <v>922</v>
      </c>
      <c r="C42" s="526"/>
      <c r="D42" s="530">
        <v>0</v>
      </c>
      <c r="E42" s="530"/>
      <c r="F42" s="529"/>
      <c r="G42" s="522"/>
    </row>
    <row r="43" spans="1:8" ht="42" customHeight="1">
      <c r="A43" s="524" t="s">
        <v>923</v>
      </c>
      <c r="B43" s="525" t="s">
        <v>924</v>
      </c>
      <c r="C43" s="526"/>
      <c r="D43" s="530">
        <v>0</v>
      </c>
      <c r="E43" s="530"/>
      <c r="F43" s="529"/>
      <c r="G43" s="522"/>
    </row>
    <row r="44" spans="1:8" ht="42" customHeight="1">
      <c r="A44" s="524" t="s">
        <v>925</v>
      </c>
      <c r="B44" s="525" t="s">
        <v>926</v>
      </c>
      <c r="C44" s="526"/>
      <c r="D44" s="530">
        <v>0</v>
      </c>
      <c r="E44" s="530"/>
      <c r="F44" s="529"/>
      <c r="G44" s="522"/>
    </row>
    <row r="45" spans="1:8" ht="55.5" customHeight="1">
      <c r="A45" s="517" t="s">
        <v>927</v>
      </c>
      <c r="B45" s="518" t="s">
        <v>21</v>
      </c>
      <c r="C45" s="526"/>
      <c r="D45" s="520">
        <v>50435000000</v>
      </c>
      <c r="E45" s="520"/>
      <c r="F45" s="529"/>
      <c r="G45" s="522"/>
    </row>
    <row r="46" spans="1:8" s="523" customFormat="1" ht="52.5" customHeight="1">
      <c r="A46" s="517" t="s">
        <v>928</v>
      </c>
      <c r="B46" s="518" t="s">
        <v>49</v>
      </c>
      <c r="C46" s="519"/>
      <c r="D46" s="520">
        <v>50438938390</v>
      </c>
      <c r="E46" s="520"/>
      <c r="F46" s="521"/>
      <c r="G46" s="522"/>
      <c r="H46" s="522"/>
    </row>
    <row r="47" spans="1:8" s="523" customFormat="1" ht="53.65" customHeight="1">
      <c r="A47" s="517" t="s">
        <v>929</v>
      </c>
      <c r="B47" s="518" t="s">
        <v>930</v>
      </c>
      <c r="C47" s="519"/>
      <c r="D47" s="528">
        <v>0</v>
      </c>
      <c r="E47" s="520"/>
      <c r="F47" s="521"/>
      <c r="G47" s="522"/>
      <c r="H47" s="522"/>
    </row>
    <row r="48" spans="1:8" ht="47.65" customHeight="1">
      <c r="A48" s="524" t="s">
        <v>931</v>
      </c>
      <c r="B48" s="525" t="s">
        <v>932</v>
      </c>
      <c r="C48" s="526"/>
      <c r="D48" s="530">
        <v>0</v>
      </c>
      <c r="E48" s="530"/>
      <c r="F48" s="529"/>
      <c r="G48" s="522"/>
    </row>
    <row r="49" spans="1:8" ht="61.15" customHeight="1">
      <c r="A49" s="532" t="s">
        <v>933</v>
      </c>
      <c r="B49" s="525" t="s">
        <v>934</v>
      </c>
      <c r="C49" s="526"/>
      <c r="D49" s="530">
        <v>0</v>
      </c>
      <c r="E49" s="530"/>
      <c r="F49" s="529"/>
      <c r="G49" s="522"/>
    </row>
    <row r="50" spans="1:8" ht="42" customHeight="1">
      <c r="A50" s="533" t="s">
        <v>935</v>
      </c>
      <c r="B50" s="534" t="s">
        <v>936</v>
      </c>
      <c r="C50" s="526"/>
      <c r="D50" s="530">
        <v>0</v>
      </c>
      <c r="E50" s="530"/>
      <c r="F50" s="529"/>
      <c r="G50" s="522"/>
    </row>
    <row r="51" spans="1:8" ht="42" customHeight="1">
      <c r="A51" s="535" t="s">
        <v>937</v>
      </c>
      <c r="B51" s="534" t="s">
        <v>938</v>
      </c>
      <c r="C51" s="526"/>
      <c r="D51" s="530">
        <v>0</v>
      </c>
      <c r="E51" s="530"/>
      <c r="F51" s="529"/>
      <c r="G51" s="522"/>
    </row>
    <row r="52" spans="1:8" ht="45" customHeight="1">
      <c r="A52" s="533" t="s">
        <v>939</v>
      </c>
      <c r="B52" s="534" t="s">
        <v>940</v>
      </c>
      <c r="C52" s="526"/>
      <c r="D52" s="530">
        <v>0</v>
      </c>
      <c r="E52" s="530"/>
      <c r="F52" s="529"/>
      <c r="G52" s="522"/>
    </row>
    <row r="53" spans="1:8" ht="42" customHeight="1">
      <c r="A53" s="524" t="s">
        <v>941</v>
      </c>
      <c r="B53" s="525" t="s">
        <v>942</v>
      </c>
      <c r="C53" s="526"/>
      <c r="D53" s="530">
        <v>0</v>
      </c>
      <c r="E53" s="530"/>
      <c r="F53" s="529"/>
      <c r="G53" s="522"/>
    </row>
    <row r="54" spans="1:8" ht="42" customHeight="1">
      <c r="A54" s="524" t="s">
        <v>943</v>
      </c>
      <c r="B54" s="525" t="s">
        <v>944</v>
      </c>
      <c r="C54" s="526"/>
      <c r="D54" s="530">
        <v>0</v>
      </c>
      <c r="E54" s="530"/>
      <c r="F54" s="529"/>
      <c r="G54" s="522"/>
    </row>
    <row r="55" spans="1:8" s="523" customFormat="1" ht="57" customHeight="1">
      <c r="A55" s="517" t="s">
        <v>945</v>
      </c>
      <c r="B55" s="518" t="s">
        <v>946</v>
      </c>
      <c r="C55" s="519"/>
      <c r="D55" s="520">
        <v>50438938390</v>
      </c>
      <c r="E55" s="520"/>
      <c r="F55" s="521"/>
      <c r="G55" s="522"/>
      <c r="H55" s="522"/>
    </row>
    <row r="56" spans="1:8" ht="42" customHeight="1">
      <c r="A56" s="524" t="s">
        <v>947</v>
      </c>
      <c r="B56" s="525" t="s">
        <v>948</v>
      </c>
      <c r="C56" s="526"/>
      <c r="D56" s="530">
        <v>50438938390</v>
      </c>
      <c r="E56" s="530"/>
      <c r="F56" s="529"/>
      <c r="G56" s="522"/>
    </row>
    <row r="57" spans="1:8" ht="61.15" customHeight="1">
      <c r="A57" s="524" t="s">
        <v>933</v>
      </c>
      <c r="B57" s="525" t="s">
        <v>949</v>
      </c>
      <c r="C57" s="526"/>
      <c r="D57" s="530">
        <v>50438938390</v>
      </c>
      <c r="E57" s="530"/>
      <c r="F57" s="529"/>
      <c r="G57" s="522"/>
    </row>
    <row r="58" spans="1:8" ht="42" customHeight="1">
      <c r="A58" s="533" t="s">
        <v>935</v>
      </c>
      <c r="B58" s="534" t="s">
        <v>950</v>
      </c>
      <c r="C58" s="526"/>
      <c r="D58" s="530">
        <v>50438938390</v>
      </c>
      <c r="E58" s="530"/>
      <c r="F58" s="529"/>
      <c r="G58" s="522"/>
    </row>
    <row r="59" spans="1:8" ht="42" customHeight="1">
      <c r="A59" s="535" t="s">
        <v>937</v>
      </c>
      <c r="B59" s="534" t="s">
        <v>951</v>
      </c>
      <c r="C59" s="526"/>
      <c r="D59" s="530">
        <v>0</v>
      </c>
      <c r="E59" s="530"/>
      <c r="F59" s="529"/>
      <c r="G59" s="540">
        <v>0</v>
      </c>
    </row>
    <row r="60" spans="1:8" ht="47.65" customHeight="1">
      <c r="A60" s="533" t="s">
        <v>939</v>
      </c>
      <c r="B60" s="534" t="s">
        <v>952</v>
      </c>
      <c r="C60" s="526"/>
      <c r="D60" s="530">
        <v>0</v>
      </c>
      <c r="E60" s="530"/>
      <c r="F60" s="529"/>
      <c r="G60" s="522"/>
    </row>
    <row r="61" spans="1:8" ht="55.15" customHeight="1">
      <c r="A61" s="524" t="s">
        <v>953</v>
      </c>
      <c r="B61" s="525" t="s">
        <v>954</v>
      </c>
      <c r="C61" s="526"/>
      <c r="D61" s="530">
        <v>0</v>
      </c>
      <c r="E61" s="530"/>
      <c r="F61" s="529"/>
      <c r="G61" s="522"/>
    </row>
    <row r="62" spans="1:8" ht="39.75" customHeight="1">
      <c r="A62" s="524" t="s">
        <v>955</v>
      </c>
      <c r="B62" s="525" t="s">
        <v>956</v>
      </c>
      <c r="C62" s="526"/>
      <c r="D62" s="530">
        <v>0</v>
      </c>
      <c r="E62" s="530"/>
      <c r="F62" s="529"/>
      <c r="G62" s="522"/>
    </row>
    <row r="63" spans="1:8" s="523" customFormat="1" ht="62.65" customHeight="1">
      <c r="A63" s="517" t="s">
        <v>957</v>
      </c>
      <c r="B63" s="518" t="s">
        <v>958</v>
      </c>
      <c r="C63" s="519"/>
      <c r="D63" s="520">
        <v>50438938390</v>
      </c>
      <c r="E63" s="520"/>
      <c r="F63" s="521"/>
      <c r="G63" s="522"/>
      <c r="H63" s="522"/>
    </row>
    <row r="64" spans="1:8" s="523" customFormat="1" ht="27.75" customHeight="1">
      <c r="A64" s="517" t="s">
        <v>959</v>
      </c>
      <c r="B64" s="518" t="s">
        <v>960</v>
      </c>
      <c r="C64" s="519"/>
      <c r="D64" s="520">
        <v>0</v>
      </c>
      <c r="E64" s="520">
        <v>0</v>
      </c>
      <c r="F64" s="521"/>
      <c r="G64" s="522"/>
      <c r="H64" s="522"/>
    </row>
    <row r="65" spans="1:7">
      <c r="F65" s="521"/>
      <c r="G65" s="522"/>
    </row>
    <row r="66" spans="1:7" ht="12.75" customHeight="1">
      <c r="A66" s="571" t="s">
        <v>961</v>
      </c>
      <c r="B66" s="571"/>
      <c r="C66" s="536"/>
      <c r="D66" s="536" t="s">
        <v>962</v>
      </c>
      <c r="E66" s="536"/>
    </row>
    <row r="67" spans="1:7">
      <c r="A67" s="537"/>
      <c r="B67" s="537"/>
      <c r="C67" s="537"/>
      <c r="D67" s="537"/>
      <c r="E67" s="537"/>
    </row>
    <row r="68" spans="1:7">
      <c r="A68" s="537"/>
      <c r="B68" s="537"/>
      <c r="C68" s="537"/>
      <c r="D68" s="537"/>
      <c r="E68" s="537"/>
    </row>
    <row r="69" spans="1:7">
      <c r="A69" s="537"/>
      <c r="B69" s="537"/>
      <c r="C69" s="537"/>
      <c r="D69" s="537"/>
      <c r="E69" s="537"/>
    </row>
    <row r="70" spans="1:7">
      <c r="A70" s="537"/>
      <c r="B70" s="537"/>
      <c r="C70" s="537"/>
      <c r="D70" s="537"/>
      <c r="E70" s="537"/>
    </row>
    <row r="71" spans="1:7">
      <c r="A71" s="537"/>
      <c r="B71" s="537"/>
      <c r="C71" s="537"/>
      <c r="D71" s="537"/>
      <c r="E71" s="537"/>
    </row>
    <row r="72" spans="1:7">
      <c r="A72" s="537"/>
      <c r="B72" s="537"/>
      <c r="C72" s="537"/>
      <c r="D72" s="537"/>
      <c r="E72" s="537"/>
    </row>
    <row r="73" spans="1:7">
      <c r="A73" s="537"/>
      <c r="B73" s="537"/>
      <c r="C73" s="537"/>
      <c r="D73" s="537"/>
      <c r="E73" s="537"/>
    </row>
    <row r="74" spans="1:7">
      <c r="A74" s="537"/>
      <c r="B74" s="537"/>
      <c r="C74" s="537"/>
      <c r="D74" s="537"/>
      <c r="E74" s="537"/>
    </row>
    <row r="75" spans="1:7">
      <c r="A75" s="537"/>
      <c r="B75" s="537"/>
      <c r="C75" s="537"/>
      <c r="D75" s="537"/>
      <c r="E75" s="537"/>
    </row>
    <row r="76" spans="1:7" ht="14.25" customHeight="1">
      <c r="A76" s="572" t="s">
        <v>971</v>
      </c>
      <c r="B76" s="572"/>
      <c r="C76" s="572" t="s">
        <v>885</v>
      </c>
      <c r="D76" s="572"/>
      <c r="E76" s="538" t="s">
        <v>883</v>
      </c>
    </row>
    <row r="77" spans="1:7" ht="16.899999999999999" customHeight="1">
      <c r="A77" s="571" t="s">
        <v>963</v>
      </c>
      <c r="B77" s="571"/>
      <c r="C77" s="572" t="s">
        <v>964</v>
      </c>
      <c r="D77" s="572"/>
      <c r="E77" s="538" t="s">
        <v>965</v>
      </c>
    </row>
    <row r="78" spans="1:7" ht="28.5" customHeight="1">
      <c r="A78" s="567"/>
      <c r="B78" s="567"/>
      <c r="E78" s="539"/>
    </row>
  </sheetData>
  <mergeCells count="18">
    <mergeCell ref="B8:E8"/>
    <mergeCell ref="A1:E1"/>
    <mergeCell ref="A2:E2"/>
    <mergeCell ref="A3:E3"/>
    <mergeCell ref="A4:E4"/>
    <mergeCell ref="B7:E7"/>
    <mergeCell ref="A78:B78"/>
    <mergeCell ref="B9:E9"/>
    <mergeCell ref="B10:E10"/>
    <mergeCell ref="B11:E11"/>
    <mergeCell ref="B12:E12"/>
    <mergeCell ref="B13:E13"/>
    <mergeCell ref="B14:E14"/>
    <mergeCell ref="A66:B66"/>
    <mergeCell ref="A76:B76"/>
    <mergeCell ref="C76:D76"/>
    <mergeCell ref="A77:B77"/>
    <mergeCell ref="C77:D77"/>
  </mergeCells>
  <printOptions horizontalCentered="1"/>
  <pageMargins left="0.22" right="0.18" top="0.35" bottom="0.5" header="0.3" footer="0.3"/>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87"/>
  <sheetViews>
    <sheetView zoomScaleNormal="100" zoomScaleSheetLayoutView="85" workbookViewId="0">
      <selection activeCell="A17" sqref="A17:F69"/>
    </sheetView>
  </sheetViews>
  <sheetFormatPr defaultColWidth="9.140625" defaultRowHeight="14.25"/>
  <cols>
    <col min="1" max="1" width="9.140625" style="409"/>
    <col min="2" max="2" width="57.42578125" style="409" customWidth="1"/>
    <col min="3" max="3" width="11" style="409" bestFit="1" customWidth="1"/>
    <col min="4" max="4" width="23.140625" style="432" customWidth="1"/>
    <col min="5" max="5" width="24.5703125" style="432" customWidth="1"/>
    <col min="6" max="6" width="16.85546875" style="409" customWidth="1"/>
    <col min="7" max="7" width="16.85546875" style="409" hidden="1" customWidth="1"/>
    <col min="8" max="8" width="19" style="409" hidden="1" customWidth="1"/>
    <col min="9" max="9" width="18" style="409" hidden="1" customWidth="1"/>
    <col min="10" max="10" width="7.85546875" style="409" hidden="1" customWidth="1"/>
    <col min="11" max="11" width="22.140625" style="410" hidden="1" customWidth="1"/>
    <col min="12" max="23" width="9.140625" style="411"/>
    <col min="24" max="16384" width="9.140625" style="409"/>
  </cols>
  <sheetData>
    <row r="1" spans="1:8" ht="23.25" customHeight="1">
      <c r="A1" s="578" t="s">
        <v>744</v>
      </c>
      <c r="B1" s="578"/>
      <c r="C1" s="578"/>
      <c r="D1" s="578"/>
      <c r="E1" s="578"/>
      <c r="F1" s="578"/>
      <c r="G1" s="214"/>
      <c r="H1" s="408" t="s">
        <v>515</v>
      </c>
    </row>
    <row r="2" spans="1:8" ht="68.25" customHeight="1">
      <c r="A2" s="579" t="s">
        <v>776</v>
      </c>
      <c r="B2" s="579"/>
      <c r="C2" s="579"/>
      <c r="D2" s="579"/>
      <c r="E2" s="579"/>
      <c r="F2" s="579"/>
      <c r="G2" s="215"/>
    </row>
    <row r="3" spans="1:8" ht="15" customHeight="1">
      <c r="A3" s="558" t="s">
        <v>607</v>
      </c>
      <c r="B3" s="558"/>
      <c r="C3" s="558"/>
      <c r="D3" s="558"/>
      <c r="E3" s="558"/>
      <c r="F3" s="558"/>
      <c r="G3" s="216"/>
    </row>
    <row r="4" spans="1:8" ht="15">
      <c r="A4" s="558"/>
      <c r="B4" s="558"/>
      <c r="C4" s="558"/>
      <c r="D4" s="558"/>
      <c r="E4" s="558"/>
      <c r="F4" s="558"/>
      <c r="G4" s="216"/>
    </row>
    <row r="5" spans="1:8">
      <c r="A5" s="559" t="str">
        <f>BCTinhHinhTaiChinh_06105!A5</f>
        <v>Tại 31 tháng 12 năm 2022/As at 31 December 2022</v>
      </c>
      <c r="B5" s="559"/>
      <c r="C5" s="559"/>
      <c r="D5" s="559"/>
      <c r="E5" s="559"/>
      <c r="F5" s="559"/>
      <c r="G5" s="217"/>
    </row>
    <row r="6" spans="1:8">
      <c r="A6" s="387"/>
      <c r="B6" s="387"/>
      <c r="C6" s="387"/>
      <c r="D6" s="387"/>
      <c r="E6" s="387"/>
      <c r="F6" s="80"/>
      <c r="G6" s="80"/>
    </row>
    <row r="7" spans="1:8" ht="15" customHeight="1">
      <c r="A7" s="580" t="s">
        <v>426</v>
      </c>
      <c r="B7" s="580"/>
      <c r="C7" s="563" t="s">
        <v>876</v>
      </c>
      <c r="D7" s="563"/>
      <c r="E7" s="563"/>
      <c r="F7" s="563"/>
      <c r="G7" s="218"/>
    </row>
    <row r="8" spans="1:8" ht="15" customHeight="1">
      <c r="A8" s="582" t="s">
        <v>425</v>
      </c>
      <c r="B8" s="582"/>
      <c r="C8" s="564" t="s">
        <v>877</v>
      </c>
      <c r="D8" s="564"/>
      <c r="E8" s="564"/>
      <c r="F8" s="564"/>
      <c r="G8" s="219"/>
    </row>
    <row r="9" spans="1:8" ht="15" customHeight="1">
      <c r="A9" s="580" t="s">
        <v>486</v>
      </c>
      <c r="B9" s="580"/>
      <c r="C9" s="563" t="s">
        <v>881</v>
      </c>
      <c r="D9" s="563"/>
      <c r="E9" s="563"/>
      <c r="F9" s="563"/>
      <c r="G9" s="218"/>
    </row>
    <row r="10" spans="1:8" ht="15" customHeight="1">
      <c r="A10" s="584" t="s">
        <v>581</v>
      </c>
      <c r="B10" s="584"/>
      <c r="C10" s="564" t="s">
        <v>879</v>
      </c>
      <c r="D10" s="564"/>
      <c r="E10" s="564"/>
      <c r="F10" s="564"/>
      <c r="G10" s="219"/>
    </row>
    <row r="11" spans="1:8" ht="15" customHeight="1">
      <c r="A11" s="580" t="s">
        <v>487</v>
      </c>
      <c r="B11" s="580"/>
      <c r="C11" s="563" t="s">
        <v>592</v>
      </c>
      <c r="D11" s="563"/>
      <c r="E11" s="563"/>
      <c r="F11" s="563"/>
      <c r="G11" s="218"/>
    </row>
    <row r="12" spans="1:8" ht="15" customHeight="1">
      <c r="A12" s="585" t="s">
        <v>488</v>
      </c>
      <c r="B12" s="585"/>
      <c r="C12" s="564" t="s">
        <v>591</v>
      </c>
      <c r="D12" s="564"/>
      <c r="E12" s="564"/>
      <c r="F12" s="564"/>
      <c r="G12" s="219"/>
    </row>
    <row r="13" spans="1:8" ht="15" customHeight="1">
      <c r="A13" s="583" t="s">
        <v>146</v>
      </c>
      <c r="B13" s="583"/>
      <c r="C13" s="563" t="str">
        <f>BCThuNhap_06203!B13</f>
        <v>Ngày 10 tháng 01 năm 2023</v>
      </c>
      <c r="D13" s="563"/>
      <c r="E13" s="563"/>
      <c r="F13" s="563"/>
      <c r="G13" s="218"/>
    </row>
    <row r="14" spans="1:8">
      <c r="A14" s="581" t="s">
        <v>147</v>
      </c>
      <c r="B14" s="581"/>
      <c r="C14" s="555">
        <f>BCThuNhap_06203!B14</f>
        <v>44936</v>
      </c>
      <c r="D14" s="555"/>
      <c r="E14" s="555"/>
      <c r="F14" s="555"/>
      <c r="G14" s="220"/>
    </row>
    <row r="15" spans="1:8" s="411" customFormat="1" ht="16.899999999999999" customHeight="1">
      <c r="A15" s="412" t="s">
        <v>780</v>
      </c>
      <c r="B15" s="413" t="s">
        <v>781</v>
      </c>
      <c r="C15" s="413"/>
      <c r="D15" s="413"/>
      <c r="E15" s="413"/>
      <c r="F15" s="413"/>
    </row>
    <row r="16" spans="1:8">
      <c r="A16" s="412" t="s">
        <v>51</v>
      </c>
      <c r="B16" s="413" t="s">
        <v>575</v>
      </c>
      <c r="C16" s="414"/>
      <c r="D16" s="415"/>
      <c r="E16" s="415"/>
      <c r="F16" s="414"/>
      <c r="G16" s="416"/>
    </row>
    <row r="17" spans="1:11" ht="56.25" customHeight="1">
      <c r="A17" s="194" t="s">
        <v>298</v>
      </c>
      <c r="B17" s="194" t="s">
        <v>299</v>
      </c>
      <c r="C17" s="194" t="s">
        <v>300</v>
      </c>
      <c r="D17" s="154" t="str">
        <f>BCTinhHinhTaiChinh_06105!D16</f>
        <v>Ngày 31 tháng 12 năm 2022
As at 31 December 2022</v>
      </c>
      <c r="E17" s="154" t="s">
        <v>972</v>
      </c>
      <c r="F17" s="86" t="s">
        <v>301</v>
      </c>
      <c r="G17" s="26"/>
      <c r="K17" s="27" t="s">
        <v>587</v>
      </c>
    </row>
    <row r="18" spans="1:11" ht="39" customHeight="1">
      <c r="A18" s="195" t="s">
        <v>51</v>
      </c>
      <c r="B18" s="191" t="s">
        <v>302</v>
      </c>
      <c r="C18" s="84" t="s">
        <v>84</v>
      </c>
      <c r="D18" s="87"/>
      <c r="E18" s="87"/>
      <c r="F18" s="85"/>
      <c r="G18" s="25"/>
      <c r="K18" s="222">
        <v>0</v>
      </c>
    </row>
    <row r="19" spans="1:11" ht="45" customHeight="1">
      <c r="A19" s="263" t="s">
        <v>85</v>
      </c>
      <c r="B19" s="190" t="s">
        <v>303</v>
      </c>
      <c r="C19" s="108" t="s">
        <v>86</v>
      </c>
      <c r="D19" s="88">
        <v>50438938390</v>
      </c>
      <c r="E19" s="88"/>
      <c r="F19" s="417"/>
      <c r="G19" s="24"/>
      <c r="K19" s="222">
        <v>18924296298</v>
      </c>
    </row>
    <row r="20" spans="1:11" ht="45" customHeight="1">
      <c r="A20" s="264"/>
      <c r="B20" s="187" t="s">
        <v>304</v>
      </c>
      <c r="C20" s="82" t="s">
        <v>87</v>
      </c>
      <c r="D20" s="89">
        <v>0</v>
      </c>
      <c r="E20" s="89"/>
      <c r="F20" s="89"/>
      <c r="G20" s="23"/>
      <c r="K20" s="222">
        <v>0</v>
      </c>
    </row>
    <row r="21" spans="1:11" ht="45" customHeight="1">
      <c r="A21" s="264"/>
      <c r="B21" s="187" t="s">
        <v>305</v>
      </c>
      <c r="C21" s="82" t="s">
        <v>88</v>
      </c>
      <c r="D21" s="88">
        <v>50438938390</v>
      </c>
      <c r="E21" s="88"/>
      <c r="F21" s="417"/>
      <c r="G21" s="23"/>
      <c r="K21" s="222">
        <v>10834088082</v>
      </c>
    </row>
    <row r="22" spans="1:11" ht="45" customHeight="1">
      <c r="A22" s="264"/>
      <c r="B22" s="187" t="s">
        <v>783</v>
      </c>
      <c r="C22" s="82" t="s">
        <v>784</v>
      </c>
      <c r="D22" s="88">
        <v>0</v>
      </c>
      <c r="E22" s="88"/>
      <c r="F22" s="417"/>
      <c r="G22" s="23"/>
      <c r="K22" s="222"/>
    </row>
    <row r="23" spans="1:11" ht="45" customHeight="1">
      <c r="A23" s="264"/>
      <c r="B23" s="187" t="s">
        <v>785</v>
      </c>
      <c r="C23" s="82" t="s">
        <v>787</v>
      </c>
      <c r="D23" s="88">
        <v>0</v>
      </c>
      <c r="E23" s="88"/>
      <c r="F23" s="417"/>
      <c r="G23" s="23"/>
      <c r="K23" s="222"/>
    </row>
    <row r="24" spans="1:11" ht="45" customHeight="1">
      <c r="A24" s="264"/>
      <c r="B24" s="187" t="s">
        <v>786</v>
      </c>
      <c r="C24" s="82" t="s">
        <v>788</v>
      </c>
      <c r="D24" s="88">
        <v>50438938390</v>
      </c>
      <c r="E24" s="88"/>
      <c r="F24" s="417"/>
      <c r="G24" s="23"/>
      <c r="K24" s="222"/>
    </row>
    <row r="25" spans="1:11" ht="45" customHeight="1">
      <c r="A25" s="264"/>
      <c r="B25" s="187" t="s">
        <v>306</v>
      </c>
      <c r="C25" s="82" t="s">
        <v>89</v>
      </c>
      <c r="D25" s="88">
        <v>0</v>
      </c>
      <c r="E25" s="88"/>
      <c r="F25" s="417"/>
      <c r="G25" s="23"/>
      <c r="K25" s="222">
        <v>8090208216</v>
      </c>
    </row>
    <row r="26" spans="1:11" ht="45" customHeight="1">
      <c r="A26" s="265" t="s">
        <v>90</v>
      </c>
      <c r="B26" s="190" t="s">
        <v>507</v>
      </c>
      <c r="C26" s="108" t="s">
        <v>91</v>
      </c>
      <c r="D26" s="88">
        <v>0</v>
      </c>
      <c r="E26" s="88"/>
      <c r="F26" s="417"/>
      <c r="G26" s="24"/>
      <c r="K26" s="222">
        <v>54380270000</v>
      </c>
    </row>
    <row r="27" spans="1:11" ht="45" customHeight="1">
      <c r="A27" s="264"/>
      <c r="B27" s="192" t="s">
        <v>308</v>
      </c>
      <c r="C27" s="82" t="s">
        <v>490</v>
      </c>
      <c r="D27" s="89">
        <v>0</v>
      </c>
      <c r="E27" s="89"/>
      <c r="F27" s="89"/>
      <c r="G27" s="23"/>
      <c r="K27" s="222">
        <v>54104270000</v>
      </c>
    </row>
    <row r="28" spans="1:11" ht="45" customHeight="1">
      <c r="A28" s="264"/>
      <c r="B28" s="192" t="s">
        <v>309</v>
      </c>
      <c r="C28" s="82" t="s">
        <v>491</v>
      </c>
      <c r="D28" s="89">
        <v>0</v>
      </c>
      <c r="E28" s="89"/>
      <c r="F28" s="89"/>
      <c r="G28" s="23"/>
      <c r="K28" s="222">
        <v>0</v>
      </c>
    </row>
    <row r="29" spans="1:11" ht="45" customHeight="1">
      <c r="A29" s="264"/>
      <c r="B29" s="192" t="s">
        <v>310</v>
      </c>
      <c r="C29" s="82" t="s">
        <v>492</v>
      </c>
      <c r="D29" s="89">
        <v>0</v>
      </c>
      <c r="E29" s="89"/>
      <c r="F29" s="417"/>
      <c r="G29" s="23"/>
      <c r="K29" s="222">
        <v>0</v>
      </c>
    </row>
    <row r="30" spans="1:11" ht="45" customHeight="1">
      <c r="A30" s="264"/>
      <c r="B30" s="192" t="s">
        <v>311</v>
      </c>
      <c r="C30" s="82" t="s">
        <v>493</v>
      </c>
      <c r="D30" s="89">
        <v>0</v>
      </c>
      <c r="E30" s="89"/>
      <c r="F30" s="89"/>
      <c r="G30" s="23"/>
      <c r="K30" s="222">
        <v>0</v>
      </c>
    </row>
    <row r="31" spans="1:11" ht="45" customHeight="1">
      <c r="A31" s="264"/>
      <c r="B31" s="192" t="s">
        <v>255</v>
      </c>
      <c r="C31" s="82" t="s">
        <v>494</v>
      </c>
      <c r="D31" s="89">
        <v>0</v>
      </c>
      <c r="E31" s="89"/>
      <c r="F31" s="417"/>
      <c r="G31" s="23"/>
      <c r="K31" s="222">
        <v>0</v>
      </c>
    </row>
    <row r="32" spans="1:11" ht="45" customHeight="1">
      <c r="A32" s="265"/>
      <c r="B32" s="168" t="s">
        <v>508</v>
      </c>
      <c r="C32" s="83" t="s">
        <v>509</v>
      </c>
      <c r="D32" s="89">
        <v>0</v>
      </c>
      <c r="E32" s="89"/>
      <c r="F32" s="89"/>
      <c r="G32" s="23"/>
      <c r="K32" s="222">
        <v>276000000</v>
      </c>
    </row>
    <row r="33" spans="1:23" ht="45" customHeight="1">
      <c r="A33" s="265" t="s">
        <v>92</v>
      </c>
      <c r="B33" s="190" t="s">
        <v>312</v>
      </c>
      <c r="C33" s="108" t="s">
        <v>93</v>
      </c>
      <c r="D33" s="88">
        <v>0</v>
      </c>
      <c r="E33" s="88"/>
      <c r="F33" s="417"/>
      <c r="G33" s="24"/>
      <c r="K33" s="222">
        <v>182000000</v>
      </c>
    </row>
    <row r="34" spans="1:23" ht="45" customHeight="1">
      <c r="A34" s="265"/>
      <c r="B34" s="190" t="s">
        <v>608</v>
      </c>
      <c r="C34" s="108" t="s">
        <v>609</v>
      </c>
      <c r="D34" s="88">
        <v>0</v>
      </c>
      <c r="E34" s="88"/>
      <c r="F34" s="89"/>
      <c r="G34" s="24"/>
      <c r="K34" s="222"/>
    </row>
    <row r="35" spans="1:23" ht="45" customHeight="1">
      <c r="A35" s="265"/>
      <c r="B35" s="251" t="s">
        <v>610</v>
      </c>
      <c r="C35" s="108" t="s">
        <v>611</v>
      </c>
      <c r="D35" s="188">
        <v>0</v>
      </c>
      <c r="E35" s="188"/>
      <c r="F35" s="417"/>
      <c r="G35" s="24"/>
      <c r="K35" s="222"/>
    </row>
    <row r="36" spans="1:23" ht="45" customHeight="1">
      <c r="A36" s="265" t="s">
        <v>94</v>
      </c>
      <c r="B36" s="190" t="s">
        <v>313</v>
      </c>
      <c r="C36" s="108" t="s">
        <v>95</v>
      </c>
      <c r="D36" s="88">
        <v>0</v>
      </c>
      <c r="E36" s="88"/>
      <c r="F36" s="417"/>
      <c r="G36" s="24"/>
      <c r="K36" s="222">
        <v>31954902</v>
      </c>
    </row>
    <row r="37" spans="1:23" ht="45" customHeight="1">
      <c r="A37" s="265"/>
      <c r="B37" s="167" t="s">
        <v>567</v>
      </c>
      <c r="C37" s="108" t="s">
        <v>568</v>
      </c>
      <c r="D37" s="88">
        <v>0</v>
      </c>
      <c r="E37" s="88"/>
      <c r="F37" s="417"/>
      <c r="G37" s="24"/>
      <c r="K37" s="222">
        <v>31954902</v>
      </c>
    </row>
    <row r="38" spans="1:23" ht="45" customHeight="1">
      <c r="A38" s="265"/>
      <c r="B38" s="167" t="s">
        <v>566</v>
      </c>
      <c r="C38" s="108" t="s">
        <v>569</v>
      </c>
      <c r="D38" s="88">
        <v>0</v>
      </c>
      <c r="E38" s="88"/>
      <c r="F38" s="417"/>
      <c r="G38" s="24"/>
      <c r="K38" s="222">
        <v>0</v>
      </c>
    </row>
    <row r="39" spans="1:23" ht="45" customHeight="1">
      <c r="A39" s="265" t="s">
        <v>96</v>
      </c>
      <c r="B39" s="190" t="s">
        <v>314</v>
      </c>
      <c r="C39" s="108" t="s">
        <v>97</v>
      </c>
      <c r="D39" s="88">
        <v>0</v>
      </c>
      <c r="E39" s="88"/>
      <c r="F39" s="88"/>
      <c r="G39" s="24"/>
      <c r="K39" s="222">
        <v>838678093</v>
      </c>
    </row>
    <row r="40" spans="1:23" ht="45" customHeight="1">
      <c r="A40" s="265" t="s">
        <v>98</v>
      </c>
      <c r="B40" s="190" t="s">
        <v>315</v>
      </c>
      <c r="C40" s="108" t="s">
        <v>99</v>
      </c>
      <c r="D40" s="88">
        <v>0</v>
      </c>
      <c r="E40" s="88"/>
      <c r="F40" s="88"/>
      <c r="G40" s="223"/>
      <c r="K40" s="222">
        <v>0</v>
      </c>
    </row>
    <row r="41" spans="1:23" ht="45" customHeight="1">
      <c r="A41" s="265" t="s">
        <v>100</v>
      </c>
      <c r="B41" s="190" t="s">
        <v>316</v>
      </c>
      <c r="C41" s="108" t="s">
        <v>101</v>
      </c>
      <c r="D41" s="88">
        <v>0</v>
      </c>
      <c r="E41" s="88"/>
      <c r="F41" s="88"/>
      <c r="G41" s="223"/>
      <c r="H41" s="407" t="s">
        <v>516</v>
      </c>
      <c r="I41" s="418"/>
      <c r="K41" s="222">
        <v>0</v>
      </c>
    </row>
    <row r="42" spans="1:23" ht="45" customHeight="1">
      <c r="A42" s="195" t="s">
        <v>102</v>
      </c>
      <c r="B42" s="191" t="s">
        <v>263</v>
      </c>
      <c r="C42" s="84" t="s">
        <v>103</v>
      </c>
      <c r="D42" s="90">
        <v>50438938390</v>
      </c>
      <c r="E42" s="90"/>
      <c r="F42" s="320"/>
      <c r="G42" s="22"/>
      <c r="H42" s="419">
        <v>77161857907</v>
      </c>
      <c r="I42" s="420">
        <v>76787550493</v>
      </c>
      <c r="J42" s="421"/>
      <c r="K42" s="221">
        <v>74357199293</v>
      </c>
    </row>
    <row r="43" spans="1:23" ht="45" customHeight="1">
      <c r="A43" s="195" t="s">
        <v>61</v>
      </c>
      <c r="B43" s="191" t="s">
        <v>317</v>
      </c>
      <c r="C43" s="84" t="s">
        <v>104</v>
      </c>
      <c r="D43" s="91">
        <v>0</v>
      </c>
      <c r="E43" s="91"/>
      <c r="F43" s="91"/>
      <c r="G43" s="224"/>
      <c r="H43" s="422">
        <v>0</v>
      </c>
      <c r="I43" s="420">
        <v>0</v>
      </c>
      <c r="J43" s="421"/>
      <c r="K43" s="221">
        <v>0</v>
      </c>
    </row>
    <row r="44" spans="1:23" ht="45" customHeight="1">
      <c r="A44" s="263" t="s">
        <v>105</v>
      </c>
      <c r="B44" s="190" t="s">
        <v>318</v>
      </c>
      <c r="C44" s="108" t="s">
        <v>106</v>
      </c>
      <c r="D44" s="88">
        <v>0</v>
      </c>
      <c r="E44" s="88"/>
      <c r="F44" s="88"/>
      <c r="G44" s="24"/>
      <c r="K44" s="222">
        <v>830644100</v>
      </c>
    </row>
    <row r="45" spans="1:23" ht="45" customHeight="1">
      <c r="A45" s="263" t="s">
        <v>107</v>
      </c>
      <c r="B45" s="190" t="s">
        <v>319</v>
      </c>
      <c r="C45" s="108" t="s">
        <v>108</v>
      </c>
      <c r="D45" s="88">
        <v>42000000</v>
      </c>
      <c r="E45" s="88"/>
      <c r="F45" s="417"/>
      <c r="G45" s="24"/>
      <c r="K45" s="222">
        <v>171396702</v>
      </c>
    </row>
    <row r="46" spans="1:23" ht="45" customHeight="1">
      <c r="A46" s="399"/>
      <c r="B46" s="187" t="s">
        <v>512</v>
      </c>
      <c r="C46" s="81" t="s">
        <v>495</v>
      </c>
      <c r="D46" s="89">
        <v>0</v>
      </c>
      <c r="E46" s="89"/>
      <c r="F46" s="417"/>
      <c r="G46" s="24"/>
      <c r="K46" s="222">
        <v>0</v>
      </c>
    </row>
    <row r="47" spans="1:23" ht="45" customHeight="1">
      <c r="A47" s="399"/>
      <c r="B47" s="187" t="s">
        <v>320</v>
      </c>
      <c r="C47" s="81" t="s">
        <v>496</v>
      </c>
      <c r="D47" s="89">
        <v>0</v>
      </c>
      <c r="E47" s="89"/>
      <c r="F47" s="417"/>
      <c r="G47" s="24"/>
      <c r="K47" s="222">
        <v>0</v>
      </c>
    </row>
    <row r="48" spans="1:23" s="423" customFormat="1" ht="45" customHeight="1">
      <c r="A48" s="263"/>
      <c r="B48" s="190" t="s">
        <v>323</v>
      </c>
      <c r="C48" s="108" t="s">
        <v>497</v>
      </c>
      <c r="D48" s="89">
        <v>0</v>
      </c>
      <c r="E48" s="89"/>
      <c r="F48" s="417"/>
      <c r="G48" s="24"/>
      <c r="K48" s="222">
        <v>0</v>
      </c>
      <c r="L48" s="411"/>
      <c r="M48" s="411"/>
      <c r="N48" s="411"/>
      <c r="O48" s="411"/>
      <c r="P48" s="411"/>
      <c r="Q48" s="411"/>
      <c r="R48" s="411"/>
      <c r="S48" s="411"/>
      <c r="T48" s="411"/>
      <c r="U48" s="411"/>
      <c r="V48" s="411"/>
      <c r="W48" s="411"/>
    </row>
    <row r="49" spans="1:23" ht="54" customHeight="1">
      <c r="A49" s="399"/>
      <c r="B49" s="187" t="s">
        <v>332</v>
      </c>
      <c r="C49" s="81" t="s">
        <v>498</v>
      </c>
      <c r="D49" s="89">
        <v>0</v>
      </c>
      <c r="E49" s="89"/>
      <c r="F49" s="89"/>
      <c r="G49" s="24"/>
      <c r="K49" s="222">
        <v>250000</v>
      </c>
    </row>
    <row r="50" spans="1:23" ht="45" customHeight="1">
      <c r="A50" s="399"/>
      <c r="B50" s="187" t="s">
        <v>321</v>
      </c>
      <c r="C50" s="81" t="s">
        <v>499</v>
      </c>
      <c r="D50" s="89">
        <v>0</v>
      </c>
      <c r="E50" s="89"/>
      <c r="F50" s="89"/>
      <c r="G50" s="24"/>
      <c r="K50" s="222">
        <v>0</v>
      </c>
    </row>
    <row r="51" spans="1:23" s="423" customFormat="1" ht="45" customHeight="1">
      <c r="A51" s="263"/>
      <c r="B51" s="190" t="s">
        <v>322</v>
      </c>
      <c r="C51" s="108" t="s">
        <v>500</v>
      </c>
      <c r="D51" s="88">
        <v>0</v>
      </c>
      <c r="E51" s="88"/>
      <c r="F51" s="417"/>
      <c r="G51" s="24"/>
      <c r="K51" s="222">
        <v>6000000</v>
      </c>
      <c r="L51" s="411"/>
      <c r="M51" s="411"/>
      <c r="N51" s="411"/>
      <c r="O51" s="411"/>
      <c r="P51" s="411"/>
      <c r="Q51" s="411"/>
      <c r="R51" s="411"/>
      <c r="S51" s="411"/>
      <c r="T51" s="411"/>
      <c r="U51" s="411"/>
      <c r="V51" s="411"/>
      <c r="W51" s="411"/>
    </row>
    <row r="52" spans="1:23" ht="45" customHeight="1">
      <c r="A52" s="399"/>
      <c r="B52" s="187" t="s">
        <v>324</v>
      </c>
      <c r="C52" s="81" t="s">
        <v>501</v>
      </c>
      <c r="D52" s="89">
        <v>0</v>
      </c>
      <c r="E52" s="89"/>
      <c r="F52" s="417"/>
      <c r="G52" s="24"/>
      <c r="K52" s="222">
        <v>56533209</v>
      </c>
    </row>
    <row r="53" spans="1:23" ht="45" customHeight="1">
      <c r="A53" s="399"/>
      <c r="B53" s="187" t="s">
        <v>416</v>
      </c>
      <c r="C53" s="81" t="s">
        <v>502</v>
      </c>
      <c r="D53" s="89">
        <v>15000000</v>
      </c>
      <c r="E53" s="89"/>
      <c r="F53" s="417"/>
      <c r="G53" s="24"/>
      <c r="K53" s="222">
        <v>10750000</v>
      </c>
    </row>
    <row r="54" spans="1:23" ht="45" customHeight="1">
      <c r="A54" s="399"/>
      <c r="B54" s="187" t="s">
        <v>326</v>
      </c>
      <c r="C54" s="81" t="s">
        <v>503</v>
      </c>
      <c r="D54" s="89">
        <v>16500000</v>
      </c>
      <c r="E54" s="89"/>
      <c r="F54" s="417"/>
      <c r="G54" s="24"/>
      <c r="K54" s="222">
        <v>11180000</v>
      </c>
    </row>
    <row r="55" spans="1:23" ht="45" customHeight="1">
      <c r="A55" s="399"/>
      <c r="B55" s="187" t="s">
        <v>325</v>
      </c>
      <c r="C55" s="81" t="s">
        <v>420</v>
      </c>
      <c r="D55" s="89">
        <v>5500000</v>
      </c>
      <c r="E55" s="89"/>
      <c r="F55" s="417"/>
      <c r="G55" s="24"/>
      <c r="K55" s="222">
        <v>19565000</v>
      </c>
    </row>
    <row r="56" spans="1:23" ht="45" customHeight="1">
      <c r="A56" s="399"/>
      <c r="B56" s="187" t="s">
        <v>417</v>
      </c>
      <c r="C56" s="81" t="s">
        <v>225</v>
      </c>
      <c r="D56" s="89">
        <v>0</v>
      </c>
      <c r="E56" s="89"/>
      <c r="F56" s="89"/>
      <c r="G56" s="24"/>
      <c r="K56" s="222">
        <v>13050000</v>
      </c>
    </row>
    <row r="57" spans="1:23" ht="45" customHeight="1">
      <c r="A57" s="399"/>
      <c r="B57" s="187" t="s">
        <v>327</v>
      </c>
      <c r="C57" s="81" t="s">
        <v>220</v>
      </c>
      <c r="D57" s="89">
        <v>0</v>
      </c>
      <c r="E57" s="89"/>
      <c r="F57" s="417"/>
      <c r="G57" s="24"/>
      <c r="K57" s="222">
        <v>11000000</v>
      </c>
    </row>
    <row r="58" spans="1:23" ht="45" customHeight="1">
      <c r="A58" s="399"/>
      <c r="B58" s="187" t="s">
        <v>397</v>
      </c>
      <c r="C58" s="81" t="s">
        <v>224</v>
      </c>
      <c r="D58" s="89">
        <v>0</v>
      </c>
      <c r="E58" s="89"/>
      <c r="F58" s="89"/>
      <c r="G58" s="24"/>
      <c r="K58" s="222">
        <v>0</v>
      </c>
    </row>
    <row r="59" spans="1:23" ht="45" customHeight="1">
      <c r="A59" s="399"/>
      <c r="B59" s="187" t="s">
        <v>328</v>
      </c>
      <c r="C59" s="81" t="s">
        <v>214</v>
      </c>
      <c r="D59" s="89">
        <v>0</v>
      </c>
      <c r="E59" s="89"/>
      <c r="F59" s="89"/>
      <c r="G59" s="24"/>
      <c r="K59" s="222">
        <v>39780822</v>
      </c>
    </row>
    <row r="60" spans="1:23" ht="45" customHeight="1">
      <c r="A60" s="399"/>
      <c r="B60" s="187" t="s">
        <v>329</v>
      </c>
      <c r="C60" s="81" t="s">
        <v>212</v>
      </c>
      <c r="D60" s="89">
        <v>0</v>
      </c>
      <c r="E60" s="89"/>
      <c r="F60" s="89"/>
      <c r="G60" s="24"/>
      <c r="K60" s="222">
        <v>0</v>
      </c>
    </row>
    <row r="61" spans="1:23" ht="45" customHeight="1">
      <c r="A61" s="399"/>
      <c r="B61" s="187" t="s">
        <v>330</v>
      </c>
      <c r="C61" s="81" t="s">
        <v>395</v>
      </c>
      <c r="D61" s="89">
        <v>0</v>
      </c>
      <c r="E61" s="89"/>
      <c r="F61" s="89"/>
      <c r="G61" s="24"/>
      <c r="K61" s="222">
        <v>0</v>
      </c>
    </row>
    <row r="62" spans="1:23" ht="45" customHeight="1">
      <c r="A62" s="399"/>
      <c r="B62" s="187" t="s">
        <v>331</v>
      </c>
      <c r="C62" s="81" t="s">
        <v>398</v>
      </c>
      <c r="D62" s="89">
        <v>0</v>
      </c>
      <c r="E62" s="89"/>
      <c r="F62" s="89"/>
      <c r="G62" s="24"/>
      <c r="K62" s="222">
        <v>0</v>
      </c>
    </row>
    <row r="63" spans="1:23" ht="45" customHeight="1">
      <c r="A63" s="399"/>
      <c r="B63" s="187" t="s">
        <v>399</v>
      </c>
      <c r="C63" s="81" t="s">
        <v>421</v>
      </c>
      <c r="D63" s="89">
        <v>0</v>
      </c>
      <c r="E63" s="89"/>
      <c r="F63" s="89"/>
      <c r="G63" s="24"/>
      <c r="K63" s="222">
        <v>0</v>
      </c>
    </row>
    <row r="64" spans="1:23" ht="45" customHeight="1">
      <c r="A64" s="399"/>
      <c r="B64" s="187" t="s">
        <v>419</v>
      </c>
      <c r="C64" s="81" t="s">
        <v>422</v>
      </c>
      <c r="D64" s="89">
        <v>5000000</v>
      </c>
      <c r="E64" s="89"/>
      <c r="F64" s="89"/>
      <c r="G64" s="24"/>
      <c r="K64" s="222">
        <v>3287671</v>
      </c>
    </row>
    <row r="65" spans="1:23" s="424" customFormat="1" ht="45" customHeight="1">
      <c r="A65" s="399"/>
      <c r="B65" s="187" t="s">
        <v>333</v>
      </c>
      <c r="C65" s="81" t="s">
        <v>423</v>
      </c>
      <c r="D65" s="89">
        <v>0</v>
      </c>
      <c r="E65" s="89"/>
      <c r="F65" s="89"/>
      <c r="G65" s="21"/>
      <c r="H65" s="419">
        <v>190555733</v>
      </c>
      <c r="I65" s="420">
        <v>293612600</v>
      </c>
      <c r="K65" s="225">
        <v>0</v>
      </c>
      <c r="L65" s="425"/>
      <c r="M65" s="425"/>
      <c r="N65" s="425"/>
      <c r="O65" s="425"/>
      <c r="P65" s="425"/>
      <c r="Q65" s="425"/>
      <c r="R65" s="425"/>
      <c r="S65" s="425"/>
      <c r="T65" s="425"/>
      <c r="U65" s="425"/>
      <c r="V65" s="425"/>
      <c r="W65" s="425"/>
    </row>
    <row r="66" spans="1:23" ht="45" customHeight="1">
      <c r="A66" s="195" t="s">
        <v>109</v>
      </c>
      <c r="B66" s="191" t="s">
        <v>334</v>
      </c>
      <c r="C66" s="84" t="s">
        <v>110</v>
      </c>
      <c r="D66" s="90">
        <v>42000000</v>
      </c>
      <c r="E66" s="90"/>
      <c r="F66" s="320"/>
      <c r="G66" s="22"/>
      <c r="H66" s="422">
        <v>0</v>
      </c>
      <c r="I66" s="422">
        <v>0</v>
      </c>
      <c r="K66" s="221">
        <v>1002040802</v>
      </c>
    </row>
    <row r="67" spans="1:23" ht="45" customHeight="1">
      <c r="A67" s="264"/>
      <c r="B67" s="187" t="s">
        <v>335</v>
      </c>
      <c r="C67" s="81" t="s">
        <v>111</v>
      </c>
      <c r="D67" s="89">
        <v>50396938390</v>
      </c>
      <c r="E67" s="89"/>
      <c r="F67" s="417"/>
      <c r="G67" s="23"/>
      <c r="H67" s="422">
        <v>76971302174</v>
      </c>
      <c r="I67" s="422">
        <v>76493937893</v>
      </c>
      <c r="J67" s="426"/>
      <c r="K67" s="222">
        <v>73355158491</v>
      </c>
    </row>
    <row r="68" spans="1:23" ht="45" customHeight="1">
      <c r="A68" s="264"/>
      <c r="B68" s="187" t="s">
        <v>745</v>
      </c>
      <c r="C68" s="81" t="s">
        <v>112</v>
      </c>
      <c r="D68" s="92">
        <v>5043500</v>
      </c>
      <c r="E68" s="92"/>
      <c r="F68" s="417"/>
      <c r="G68" s="23"/>
      <c r="H68" s="422">
        <v>0</v>
      </c>
      <c r="I68" s="422">
        <v>0</v>
      </c>
      <c r="J68" s="426"/>
      <c r="K68" s="226">
        <v>6359254.5999999996</v>
      </c>
    </row>
    <row r="69" spans="1:23" ht="45" customHeight="1">
      <c r="A69" s="264"/>
      <c r="B69" s="187" t="s">
        <v>336</v>
      </c>
      <c r="C69" s="81" t="s">
        <v>113</v>
      </c>
      <c r="D69" s="92">
        <v>9992.4500000000007</v>
      </c>
      <c r="E69" s="92"/>
      <c r="F69" s="417"/>
      <c r="G69" s="23"/>
      <c r="H69" s="420">
        <v>12110.62</v>
      </c>
      <c r="I69" s="420">
        <v>12035.51</v>
      </c>
      <c r="J69" s="427"/>
      <c r="K69" s="28">
        <v>11535.18</v>
      </c>
    </row>
    <row r="70" spans="1:23" ht="10.5" customHeight="1">
      <c r="A70" s="186"/>
      <c r="B70" s="186"/>
      <c r="C70" s="186"/>
      <c r="D70" s="266"/>
      <c r="E70" s="266"/>
      <c r="F70" s="428"/>
      <c r="G70" s="227"/>
      <c r="H70" s="420">
        <v>0</v>
      </c>
      <c r="I70" s="420">
        <v>0</v>
      </c>
    </row>
    <row r="71" spans="1:23" ht="11.25" customHeight="1">
      <c r="A71" s="178"/>
      <c r="B71" s="267"/>
      <c r="C71" s="178"/>
      <c r="D71" s="184"/>
      <c r="E71" s="184"/>
      <c r="F71" s="185"/>
      <c r="G71" s="185"/>
    </row>
    <row r="72" spans="1:23">
      <c r="A72" s="180" t="s">
        <v>195</v>
      </c>
      <c r="B72" s="178"/>
      <c r="C72" s="179"/>
      <c r="D72" s="181" t="s">
        <v>196</v>
      </c>
      <c r="E72" s="184"/>
      <c r="F72" s="185"/>
      <c r="G72" s="185"/>
    </row>
    <row r="73" spans="1:23">
      <c r="A73" s="182" t="s">
        <v>197</v>
      </c>
      <c r="B73" s="178"/>
      <c r="C73" s="179"/>
      <c r="D73" s="183" t="s">
        <v>198</v>
      </c>
      <c r="E73" s="184"/>
      <c r="F73" s="185"/>
      <c r="G73" s="185"/>
    </row>
    <row r="74" spans="1:23">
      <c r="A74" s="182"/>
      <c r="B74" s="178"/>
      <c r="C74" s="179"/>
      <c r="D74" s="183"/>
      <c r="E74" s="184"/>
      <c r="F74" s="185"/>
      <c r="G74" s="185"/>
    </row>
    <row r="75" spans="1:23">
      <c r="A75" s="182"/>
      <c r="B75" s="178"/>
      <c r="C75" s="179"/>
      <c r="D75" s="183"/>
      <c r="E75" s="184"/>
      <c r="F75" s="185"/>
      <c r="G75" s="185"/>
    </row>
    <row r="76" spans="1:23">
      <c r="A76" s="182"/>
      <c r="B76" s="178"/>
      <c r="C76" s="179"/>
      <c r="D76" s="93"/>
      <c r="E76" s="184"/>
      <c r="F76" s="185"/>
      <c r="G76" s="185"/>
    </row>
    <row r="77" spans="1:23">
      <c r="A77" s="182"/>
      <c r="B77" s="178"/>
      <c r="C77" s="179"/>
      <c r="D77" s="183"/>
      <c r="E77" s="184"/>
      <c r="F77" s="185"/>
      <c r="G77" s="185"/>
    </row>
    <row r="78" spans="1:23">
      <c r="A78" s="182"/>
      <c r="B78" s="178"/>
      <c r="C78" s="179"/>
      <c r="D78" s="183"/>
      <c r="E78" s="184"/>
      <c r="F78" s="185"/>
      <c r="G78" s="185"/>
    </row>
    <row r="79" spans="1:23">
      <c r="A79" s="178"/>
      <c r="B79" s="178"/>
      <c r="C79" s="179"/>
      <c r="D79" s="179"/>
      <c r="E79" s="94"/>
      <c r="F79" s="185"/>
      <c r="G79" s="185"/>
    </row>
    <row r="80" spans="1:23">
      <c r="A80" s="178"/>
      <c r="B80" s="178"/>
      <c r="C80" s="179"/>
      <c r="D80" s="179"/>
      <c r="E80" s="184"/>
      <c r="F80" s="185"/>
      <c r="G80" s="185"/>
    </row>
    <row r="81" spans="1:7">
      <c r="A81" s="178"/>
      <c r="B81" s="178"/>
      <c r="C81" s="179"/>
      <c r="D81" s="179"/>
      <c r="E81" s="184"/>
      <c r="F81" s="185"/>
      <c r="G81" s="185"/>
    </row>
    <row r="82" spans="1:7">
      <c r="A82" s="178"/>
      <c r="B82" s="178"/>
      <c r="C82" s="179"/>
      <c r="D82" s="144"/>
      <c r="E82" s="184"/>
      <c r="F82" s="185"/>
      <c r="G82" s="185"/>
    </row>
    <row r="83" spans="1:7">
      <c r="A83" s="180" t="s">
        <v>593</v>
      </c>
      <c r="B83" s="178"/>
      <c r="C83" s="179"/>
      <c r="D83" s="369" t="s">
        <v>882</v>
      </c>
      <c r="E83" s="184"/>
      <c r="F83" s="185"/>
      <c r="G83" s="185"/>
    </row>
    <row r="84" spans="1:7">
      <c r="A84" s="501" t="s">
        <v>872</v>
      </c>
      <c r="B84" s="178"/>
      <c r="C84" s="179"/>
      <c r="D84" s="369" t="s">
        <v>883</v>
      </c>
      <c r="E84" s="184"/>
      <c r="F84" s="185"/>
      <c r="G84" s="185"/>
    </row>
    <row r="85" spans="1:7">
      <c r="A85" s="178" t="s">
        <v>594</v>
      </c>
      <c r="B85" s="178"/>
      <c r="C85" s="179"/>
      <c r="D85" s="370" t="s">
        <v>802</v>
      </c>
      <c r="E85" s="184"/>
      <c r="F85" s="185"/>
      <c r="G85" s="185"/>
    </row>
    <row r="86" spans="1:7">
      <c r="A86" s="414"/>
      <c r="B86" s="429"/>
      <c r="C86" s="429"/>
      <c r="D86" s="430"/>
      <c r="E86" s="430"/>
      <c r="F86" s="429"/>
      <c r="G86" s="431"/>
    </row>
    <row r="87" spans="1:7">
      <c r="A87" s="429"/>
      <c r="B87" s="429"/>
      <c r="C87" s="429"/>
      <c r="D87" s="430"/>
      <c r="E87" s="430"/>
      <c r="F87" s="429"/>
      <c r="G87" s="431"/>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topLeftCell="A61" zoomScaleNormal="100" workbookViewId="0">
      <selection activeCell="A17" sqref="A17:F68"/>
    </sheetView>
  </sheetViews>
  <sheetFormatPr defaultColWidth="9.140625" defaultRowHeight="14.25"/>
  <cols>
    <col min="1" max="1" width="9.140625" style="434"/>
    <col min="2" max="2" width="46" style="460" customWidth="1"/>
    <col min="3" max="3" width="9.140625" style="434"/>
    <col min="4" max="4" width="23.140625" style="459" customWidth="1"/>
    <col min="5" max="5" width="21.140625" style="459" customWidth="1"/>
    <col min="6" max="6" width="22.28515625" style="459" customWidth="1"/>
    <col min="7" max="7" width="22.42578125" style="433" hidden="1" customWidth="1"/>
    <col min="8" max="8" width="18" style="433" hidden="1" customWidth="1"/>
    <col min="9" max="9" width="3" style="434" hidden="1" customWidth="1"/>
    <col min="10" max="10" width="0" style="434" hidden="1" customWidth="1"/>
    <col min="11" max="11" width="15.42578125" style="434" hidden="1" customWidth="1"/>
    <col min="12" max="12" width="15.28515625" style="434" hidden="1" customWidth="1"/>
    <col min="13" max="13" width="19" style="434" hidden="1" customWidth="1"/>
    <col min="14" max="14" width="0" style="434" hidden="1" customWidth="1"/>
    <col min="15" max="15" width="9.140625" style="434" hidden="1" customWidth="1"/>
    <col min="16" max="16" width="0" style="434" hidden="1" customWidth="1"/>
    <col min="17" max="17" width="9.140625" style="434"/>
    <col min="18" max="18" width="13.140625" style="434" bestFit="1" customWidth="1"/>
    <col min="19" max="16384" width="9.140625" style="434"/>
  </cols>
  <sheetData>
    <row r="1" spans="1:7" ht="23.25" customHeight="1">
      <c r="A1" s="578" t="s">
        <v>744</v>
      </c>
      <c r="B1" s="578"/>
      <c r="C1" s="578"/>
      <c r="D1" s="578"/>
      <c r="E1" s="578"/>
      <c r="F1" s="578"/>
      <c r="G1" s="402"/>
    </row>
    <row r="2" spans="1:7" ht="60" customHeight="1">
      <c r="A2" s="579" t="s">
        <v>777</v>
      </c>
      <c r="B2" s="579"/>
      <c r="C2" s="579"/>
      <c r="D2" s="579"/>
      <c r="E2" s="579"/>
      <c r="F2" s="579"/>
    </row>
    <row r="3" spans="1:7" ht="15" customHeight="1">
      <c r="A3" s="586" t="s">
        <v>640</v>
      </c>
      <c r="B3" s="586"/>
      <c r="C3" s="586"/>
      <c r="D3" s="586"/>
      <c r="E3" s="586"/>
      <c r="F3" s="586"/>
    </row>
    <row r="4" spans="1:7">
      <c r="A4" s="586"/>
      <c r="B4" s="586"/>
      <c r="C4" s="586"/>
      <c r="D4" s="586"/>
      <c r="E4" s="586"/>
      <c r="F4" s="586"/>
    </row>
    <row r="5" spans="1:7">
      <c r="A5" s="559" t="str">
        <f>BCThuNhap_06203!A5</f>
        <v>Quý IV năm 2022/ Quarter IV 2022</v>
      </c>
      <c r="B5" s="559"/>
      <c r="C5" s="559"/>
      <c r="D5" s="559"/>
      <c r="E5" s="559"/>
      <c r="F5" s="559"/>
    </row>
    <row r="6" spans="1:7">
      <c r="A6" s="387"/>
      <c r="B6" s="306"/>
      <c r="C6" s="387"/>
      <c r="D6" s="387"/>
      <c r="E6" s="387"/>
      <c r="F6" s="177"/>
    </row>
    <row r="7" spans="1:7" ht="15" customHeight="1">
      <c r="A7" s="580" t="s">
        <v>426</v>
      </c>
      <c r="B7" s="580"/>
      <c r="C7" s="563" t="s">
        <v>876</v>
      </c>
      <c r="D7" s="563"/>
      <c r="E7" s="563"/>
      <c r="F7" s="563"/>
    </row>
    <row r="8" spans="1:7" ht="15" customHeight="1">
      <c r="A8" s="582" t="s">
        <v>425</v>
      </c>
      <c r="B8" s="582"/>
      <c r="C8" s="564" t="s">
        <v>877</v>
      </c>
      <c r="D8" s="564"/>
      <c r="E8" s="564"/>
      <c r="F8" s="564"/>
    </row>
    <row r="9" spans="1:7" ht="15" customHeight="1">
      <c r="A9" s="580" t="s">
        <v>486</v>
      </c>
      <c r="B9" s="580"/>
      <c r="C9" s="563" t="s">
        <v>881</v>
      </c>
      <c r="D9" s="563"/>
      <c r="E9" s="563"/>
      <c r="F9" s="563"/>
    </row>
    <row r="10" spans="1:7" ht="15" customHeight="1">
      <c r="A10" s="584" t="s">
        <v>581</v>
      </c>
      <c r="B10" s="584"/>
      <c r="C10" s="564" t="s">
        <v>879</v>
      </c>
      <c r="D10" s="564"/>
      <c r="E10" s="564"/>
      <c r="F10" s="564"/>
    </row>
    <row r="11" spans="1:7" ht="15" customHeight="1">
      <c r="A11" s="580" t="s">
        <v>487</v>
      </c>
      <c r="B11" s="580"/>
      <c r="C11" s="563" t="s">
        <v>590</v>
      </c>
      <c r="D11" s="563"/>
      <c r="E11" s="563"/>
      <c r="F11" s="563"/>
    </row>
    <row r="12" spans="1:7" ht="15" customHeight="1">
      <c r="A12" s="585" t="s">
        <v>488</v>
      </c>
      <c r="B12" s="585"/>
      <c r="C12" s="564" t="s">
        <v>591</v>
      </c>
      <c r="D12" s="564"/>
      <c r="E12" s="564"/>
      <c r="F12" s="564"/>
    </row>
    <row r="13" spans="1:7" ht="15" customHeight="1">
      <c r="A13" s="583" t="s">
        <v>146</v>
      </c>
      <c r="B13" s="583"/>
      <c r="C13" s="563" t="str">
        <f>BCThuNhap_06203!B13</f>
        <v>Ngày 10 tháng 01 năm 2023</v>
      </c>
      <c r="D13" s="563"/>
      <c r="E13" s="563"/>
      <c r="F13" s="563"/>
    </row>
    <row r="14" spans="1:7">
      <c r="A14" s="581" t="s">
        <v>147</v>
      </c>
      <c r="B14" s="581"/>
      <c r="C14" s="587">
        <f>BCThuNhap_06203!B14</f>
        <v>44936</v>
      </c>
      <c r="D14" s="587"/>
      <c r="E14" s="587"/>
      <c r="F14" s="587"/>
    </row>
    <row r="15" spans="1:7">
      <c r="A15" s="412" t="s">
        <v>780</v>
      </c>
      <c r="B15" s="413" t="s">
        <v>781</v>
      </c>
      <c r="C15" s="429"/>
      <c r="D15" s="430"/>
      <c r="E15" s="430"/>
      <c r="F15" s="430"/>
    </row>
    <row r="16" spans="1:7">
      <c r="A16" s="435" t="s">
        <v>61</v>
      </c>
      <c r="B16" s="436" t="s">
        <v>641</v>
      </c>
      <c r="C16" s="429"/>
      <c r="D16" s="430"/>
      <c r="E16" s="430"/>
      <c r="F16" s="430"/>
    </row>
    <row r="17" spans="1:18" ht="55.5" customHeight="1">
      <c r="A17" s="194" t="s">
        <v>298</v>
      </c>
      <c r="B17" s="194" t="s">
        <v>148</v>
      </c>
      <c r="C17" s="194" t="s">
        <v>300</v>
      </c>
      <c r="D17" s="318" t="s">
        <v>969</v>
      </c>
      <c r="E17" s="318" t="s">
        <v>968</v>
      </c>
      <c r="F17" s="193" t="s">
        <v>642</v>
      </c>
    </row>
    <row r="18" spans="1:18" ht="39" customHeight="1">
      <c r="A18" s="195" t="s">
        <v>51</v>
      </c>
      <c r="B18" s="191" t="s">
        <v>643</v>
      </c>
      <c r="C18" s="248" t="s">
        <v>644</v>
      </c>
      <c r="D18" s="249">
        <v>3938390</v>
      </c>
      <c r="E18" s="249"/>
      <c r="F18" s="249">
        <v>3938390</v>
      </c>
      <c r="H18" s="437"/>
      <c r="I18" s="438"/>
      <c r="M18" s="438"/>
      <c r="N18" s="438"/>
      <c r="P18" s="434" t="s">
        <v>644</v>
      </c>
      <c r="R18" s="438"/>
    </row>
    <row r="19" spans="1:18" ht="39" customHeight="1">
      <c r="A19" s="264">
        <v>1</v>
      </c>
      <c r="B19" s="190" t="s">
        <v>645</v>
      </c>
      <c r="C19" s="250" t="s">
        <v>646</v>
      </c>
      <c r="D19" s="189">
        <v>0</v>
      </c>
      <c r="E19" s="189"/>
      <c r="F19" s="189">
        <v>0</v>
      </c>
      <c r="G19" s="437"/>
      <c r="H19" s="437"/>
      <c r="I19" s="438"/>
      <c r="M19" s="438"/>
      <c r="N19" s="438"/>
      <c r="P19" s="434" t="s">
        <v>646</v>
      </c>
      <c r="R19" s="438"/>
    </row>
    <row r="20" spans="1:18" ht="39" customHeight="1">
      <c r="A20" s="264"/>
      <c r="B20" s="251" t="s">
        <v>603</v>
      </c>
      <c r="C20" s="250" t="s">
        <v>647</v>
      </c>
      <c r="D20" s="189">
        <v>0</v>
      </c>
      <c r="E20" s="189"/>
      <c r="F20" s="189">
        <v>0</v>
      </c>
      <c r="G20" s="437"/>
      <c r="H20" s="437"/>
      <c r="I20" s="438"/>
      <c r="M20" s="438"/>
      <c r="N20" s="438"/>
      <c r="R20" s="438"/>
    </row>
    <row r="21" spans="1:18" ht="39" customHeight="1">
      <c r="A21" s="264"/>
      <c r="B21" s="251" t="s">
        <v>605</v>
      </c>
      <c r="C21" s="250" t="s">
        <v>648</v>
      </c>
      <c r="D21" s="189">
        <v>0</v>
      </c>
      <c r="E21" s="189"/>
      <c r="F21" s="189">
        <v>0</v>
      </c>
      <c r="G21" s="437"/>
      <c r="H21" s="437"/>
      <c r="I21" s="438"/>
      <c r="M21" s="438"/>
      <c r="N21" s="438"/>
      <c r="R21" s="438"/>
    </row>
    <row r="22" spans="1:18" ht="39" customHeight="1">
      <c r="A22" s="264">
        <v>2</v>
      </c>
      <c r="B22" s="190" t="s">
        <v>649</v>
      </c>
      <c r="C22" s="250" t="s">
        <v>650</v>
      </c>
      <c r="D22" s="500">
        <v>3938390</v>
      </c>
      <c r="E22" s="439"/>
      <c r="F22" s="188">
        <v>3938390</v>
      </c>
      <c r="H22" s="437"/>
      <c r="I22" s="438"/>
      <c r="M22" s="438"/>
      <c r="N22" s="438"/>
      <c r="P22" s="434" t="s">
        <v>650</v>
      </c>
      <c r="R22" s="438"/>
    </row>
    <row r="23" spans="1:18" ht="39" customHeight="1">
      <c r="A23" s="264">
        <v>3</v>
      </c>
      <c r="B23" s="190" t="s">
        <v>651</v>
      </c>
      <c r="C23" s="250" t="s">
        <v>652</v>
      </c>
      <c r="D23" s="188">
        <v>0</v>
      </c>
      <c r="E23" s="188"/>
      <c r="F23" s="188">
        <v>0</v>
      </c>
      <c r="H23" s="437"/>
      <c r="I23" s="438"/>
      <c r="M23" s="438"/>
      <c r="N23" s="438"/>
      <c r="P23" s="434" t="s">
        <v>652</v>
      </c>
      <c r="R23" s="438"/>
    </row>
    <row r="24" spans="1:18" ht="39" customHeight="1">
      <c r="A24" s="195" t="s">
        <v>61</v>
      </c>
      <c r="B24" s="191" t="s">
        <v>653</v>
      </c>
      <c r="C24" s="496" t="s">
        <v>654</v>
      </c>
      <c r="D24" s="249">
        <v>42000000</v>
      </c>
      <c r="E24" s="249"/>
      <c r="F24" s="249">
        <v>42000000</v>
      </c>
      <c r="H24" s="437"/>
      <c r="I24" s="438"/>
      <c r="M24" s="438"/>
      <c r="N24" s="438"/>
      <c r="P24" s="434" t="s">
        <v>654</v>
      </c>
      <c r="R24" s="438"/>
    </row>
    <row r="25" spans="1:18" ht="42.75" customHeight="1">
      <c r="A25" s="264">
        <v>1</v>
      </c>
      <c r="B25" s="307" t="s">
        <v>746</v>
      </c>
      <c r="C25" s="250" t="s">
        <v>655</v>
      </c>
      <c r="D25" s="188">
        <v>0</v>
      </c>
      <c r="E25" s="188"/>
      <c r="F25" s="252">
        <v>0</v>
      </c>
      <c r="H25" s="437"/>
      <c r="I25" s="438"/>
      <c r="M25" s="438"/>
      <c r="N25" s="438"/>
      <c r="P25" s="434" t="s">
        <v>655</v>
      </c>
      <c r="R25" s="438"/>
    </row>
    <row r="26" spans="1:18" ht="48" customHeight="1">
      <c r="A26" s="264">
        <v>2</v>
      </c>
      <c r="B26" s="307" t="s">
        <v>747</v>
      </c>
      <c r="C26" s="250" t="s">
        <v>656</v>
      </c>
      <c r="D26" s="188">
        <v>20500000</v>
      </c>
      <c r="E26" s="188"/>
      <c r="F26" s="252">
        <v>20500000</v>
      </c>
      <c r="H26" s="437"/>
      <c r="I26" s="438"/>
      <c r="M26" s="438"/>
      <c r="N26" s="438"/>
      <c r="P26" s="434" t="s">
        <v>656</v>
      </c>
      <c r="R26" s="438"/>
    </row>
    <row r="27" spans="1:18" ht="39" customHeight="1">
      <c r="A27" s="264"/>
      <c r="B27" s="253" t="s">
        <v>170</v>
      </c>
      <c r="C27" s="187" t="s">
        <v>657</v>
      </c>
      <c r="D27" s="188">
        <v>15000000</v>
      </c>
      <c r="E27" s="188"/>
      <c r="F27" s="252">
        <v>15000000</v>
      </c>
      <c r="H27" s="437"/>
      <c r="I27" s="438"/>
      <c r="M27" s="438"/>
      <c r="N27" s="438"/>
      <c r="P27" s="434" t="s">
        <v>657</v>
      </c>
      <c r="R27" s="438"/>
    </row>
    <row r="28" spans="1:18" ht="39" customHeight="1">
      <c r="A28" s="264"/>
      <c r="B28" s="253" t="s">
        <v>658</v>
      </c>
      <c r="C28" s="187" t="s">
        <v>659</v>
      </c>
      <c r="D28" s="188">
        <v>0</v>
      </c>
      <c r="E28" s="188"/>
      <c r="F28" s="188">
        <v>0</v>
      </c>
      <c r="H28" s="437"/>
      <c r="I28" s="438"/>
      <c r="M28" s="438"/>
      <c r="N28" s="438"/>
      <c r="P28" s="434" t="s">
        <v>659</v>
      </c>
      <c r="R28" s="438"/>
    </row>
    <row r="29" spans="1:18" ht="39" customHeight="1">
      <c r="A29" s="264"/>
      <c r="B29" s="253" t="s">
        <v>660</v>
      </c>
      <c r="C29" s="187" t="s">
        <v>661</v>
      </c>
      <c r="D29" s="188">
        <v>0</v>
      </c>
      <c r="E29" s="188"/>
      <c r="F29" s="252">
        <v>0</v>
      </c>
      <c r="H29" s="437"/>
      <c r="I29" s="438"/>
      <c r="M29" s="438"/>
      <c r="N29" s="438"/>
      <c r="P29" s="434" t="s">
        <v>661</v>
      </c>
      <c r="R29" s="438"/>
    </row>
    <row r="30" spans="1:18" ht="39" customHeight="1">
      <c r="A30" s="264"/>
      <c r="B30" s="253" t="s">
        <v>662</v>
      </c>
      <c r="C30" s="187" t="s">
        <v>663</v>
      </c>
      <c r="D30" s="188">
        <v>5500000</v>
      </c>
      <c r="E30" s="188"/>
      <c r="F30" s="252">
        <v>5500000</v>
      </c>
      <c r="H30" s="437"/>
      <c r="I30" s="438"/>
      <c r="M30" s="438"/>
      <c r="N30" s="438"/>
      <c r="P30" s="434" t="s">
        <v>663</v>
      </c>
      <c r="R30" s="438"/>
    </row>
    <row r="31" spans="1:18" ht="75" customHeight="1">
      <c r="A31" s="264">
        <v>3</v>
      </c>
      <c r="B31" s="308" t="s">
        <v>664</v>
      </c>
      <c r="C31" s="250" t="s">
        <v>665</v>
      </c>
      <c r="D31" s="188">
        <v>16500000</v>
      </c>
      <c r="E31" s="188"/>
      <c r="F31" s="252">
        <v>16500000</v>
      </c>
      <c r="H31" s="437"/>
      <c r="I31" s="438"/>
      <c r="M31" s="438"/>
      <c r="N31" s="438"/>
      <c r="P31" s="434" t="s">
        <v>665</v>
      </c>
      <c r="R31" s="438"/>
    </row>
    <row r="32" spans="1:18" ht="39" customHeight="1">
      <c r="A32" s="264"/>
      <c r="B32" s="309" t="s">
        <v>666</v>
      </c>
      <c r="C32" s="187" t="s">
        <v>667</v>
      </c>
      <c r="D32" s="188">
        <v>16500000</v>
      </c>
      <c r="E32" s="188"/>
      <c r="F32" s="252">
        <v>16500000</v>
      </c>
      <c r="H32" s="437"/>
      <c r="I32" s="438"/>
      <c r="M32" s="438"/>
      <c r="N32" s="438"/>
      <c r="P32" s="434" t="s">
        <v>667</v>
      </c>
      <c r="R32" s="438"/>
    </row>
    <row r="33" spans="1:18" ht="39" customHeight="1">
      <c r="A33" s="264"/>
      <c r="B33" s="309" t="s">
        <v>668</v>
      </c>
      <c r="C33" s="187" t="s">
        <v>669</v>
      </c>
      <c r="D33" s="188">
        <v>0</v>
      </c>
      <c r="E33" s="188"/>
      <c r="F33" s="252">
        <v>0</v>
      </c>
      <c r="H33" s="437"/>
      <c r="I33" s="438"/>
      <c r="M33" s="438"/>
      <c r="N33" s="438"/>
      <c r="P33" s="434" t="s">
        <v>669</v>
      </c>
      <c r="R33" s="438"/>
    </row>
    <row r="34" spans="1:18" ht="39" customHeight="1">
      <c r="A34" s="264">
        <v>4</v>
      </c>
      <c r="B34" s="190" t="s">
        <v>670</v>
      </c>
      <c r="C34" s="250" t="s">
        <v>671</v>
      </c>
      <c r="D34" s="188">
        <v>0</v>
      </c>
      <c r="E34" s="188"/>
      <c r="F34" s="252">
        <v>0</v>
      </c>
      <c r="H34" s="437"/>
      <c r="I34" s="438"/>
      <c r="M34" s="438"/>
      <c r="N34" s="438"/>
      <c r="P34" s="434" t="s">
        <v>671</v>
      </c>
      <c r="R34" s="438"/>
    </row>
    <row r="35" spans="1:18" ht="81" customHeight="1">
      <c r="A35" s="264">
        <v>5</v>
      </c>
      <c r="B35" s="190" t="s">
        <v>672</v>
      </c>
      <c r="C35" s="250" t="s">
        <v>673</v>
      </c>
      <c r="D35" s="188">
        <v>0</v>
      </c>
      <c r="E35" s="188"/>
      <c r="F35" s="252">
        <v>0</v>
      </c>
      <c r="H35" s="437"/>
      <c r="I35" s="438"/>
      <c r="M35" s="438"/>
      <c r="N35" s="438"/>
      <c r="P35" s="434" t="s">
        <v>673</v>
      </c>
      <c r="R35" s="438"/>
    </row>
    <row r="36" spans="1:18" ht="39" customHeight="1">
      <c r="A36" s="264"/>
      <c r="B36" s="168" t="s">
        <v>181</v>
      </c>
      <c r="C36" s="250" t="s">
        <v>674</v>
      </c>
      <c r="D36" s="188">
        <v>0</v>
      </c>
      <c r="E36" s="188"/>
      <c r="F36" s="252">
        <v>0</v>
      </c>
      <c r="H36" s="437"/>
      <c r="I36" s="438"/>
      <c r="M36" s="438"/>
      <c r="N36" s="438"/>
      <c r="P36" s="434" t="s">
        <v>674</v>
      </c>
      <c r="R36" s="438"/>
    </row>
    <row r="37" spans="1:18" ht="39" customHeight="1">
      <c r="A37" s="264"/>
      <c r="B37" s="168" t="s">
        <v>402</v>
      </c>
      <c r="C37" s="250" t="s">
        <v>675</v>
      </c>
      <c r="D37" s="188">
        <v>0</v>
      </c>
      <c r="E37" s="188"/>
      <c r="F37" s="252">
        <v>0</v>
      </c>
      <c r="H37" s="437"/>
      <c r="I37" s="438"/>
      <c r="M37" s="438"/>
      <c r="N37" s="438"/>
      <c r="P37" s="434" t="s">
        <v>675</v>
      </c>
      <c r="R37" s="438"/>
    </row>
    <row r="38" spans="1:18" ht="155.25" customHeight="1">
      <c r="A38" s="264">
        <v>6</v>
      </c>
      <c r="B38" s="308" t="s">
        <v>676</v>
      </c>
      <c r="C38" s="250" t="s">
        <v>677</v>
      </c>
      <c r="D38" s="188">
        <v>0</v>
      </c>
      <c r="E38" s="188"/>
      <c r="F38" s="252">
        <v>0</v>
      </c>
      <c r="H38" s="437"/>
      <c r="I38" s="438"/>
      <c r="M38" s="438"/>
      <c r="N38" s="438"/>
      <c r="P38" s="434" t="s">
        <v>677</v>
      </c>
      <c r="R38" s="438"/>
    </row>
    <row r="39" spans="1:18" ht="39" customHeight="1">
      <c r="A39" s="264"/>
      <c r="B39" s="309" t="s">
        <v>678</v>
      </c>
      <c r="C39" s="187" t="s">
        <v>679</v>
      </c>
      <c r="D39" s="188">
        <v>0</v>
      </c>
      <c r="E39" s="188"/>
      <c r="F39" s="252">
        <v>0</v>
      </c>
      <c r="H39" s="437"/>
      <c r="I39" s="438"/>
      <c r="M39" s="438"/>
      <c r="N39" s="438"/>
      <c r="P39" s="434" t="s">
        <v>679</v>
      </c>
      <c r="R39" s="438"/>
    </row>
    <row r="40" spans="1:18" ht="39" customHeight="1">
      <c r="A40" s="264"/>
      <c r="B40" s="309" t="s">
        <v>680</v>
      </c>
      <c r="C40" s="187" t="s">
        <v>681</v>
      </c>
      <c r="D40" s="188">
        <v>0</v>
      </c>
      <c r="E40" s="188"/>
      <c r="F40" s="252">
        <v>0</v>
      </c>
      <c r="H40" s="437"/>
      <c r="I40" s="438"/>
      <c r="M40" s="438"/>
      <c r="N40" s="438"/>
      <c r="P40" s="434" t="s">
        <v>681</v>
      </c>
      <c r="R40" s="438"/>
    </row>
    <row r="41" spans="1:18" ht="48" customHeight="1">
      <c r="A41" s="264"/>
      <c r="B41" s="309" t="s">
        <v>682</v>
      </c>
      <c r="C41" s="187" t="s">
        <v>683</v>
      </c>
      <c r="D41" s="188">
        <v>0</v>
      </c>
      <c r="E41" s="188"/>
      <c r="F41" s="252">
        <v>0</v>
      </c>
      <c r="H41" s="437"/>
      <c r="I41" s="438"/>
      <c r="M41" s="438"/>
      <c r="N41" s="438"/>
      <c r="P41" s="434" t="s">
        <v>683</v>
      </c>
      <c r="R41" s="438"/>
    </row>
    <row r="42" spans="1:18" ht="39" customHeight="1">
      <c r="A42" s="264"/>
      <c r="B42" s="168" t="s">
        <v>184</v>
      </c>
      <c r="C42" s="187" t="s">
        <v>684</v>
      </c>
      <c r="D42" s="188">
        <v>0</v>
      </c>
      <c r="E42" s="188"/>
      <c r="F42" s="252">
        <v>0</v>
      </c>
      <c r="H42" s="437"/>
      <c r="I42" s="438"/>
      <c r="M42" s="438"/>
      <c r="N42" s="438"/>
      <c r="P42" s="434" t="s">
        <v>684</v>
      </c>
      <c r="R42" s="438"/>
    </row>
    <row r="43" spans="1:18" ht="39" customHeight="1">
      <c r="A43" s="264"/>
      <c r="B43" s="168" t="s">
        <v>870</v>
      </c>
      <c r="C43" s="187" t="s">
        <v>871</v>
      </c>
      <c r="D43" s="188">
        <v>0</v>
      </c>
      <c r="E43" s="188"/>
      <c r="F43" s="252">
        <v>0</v>
      </c>
      <c r="H43" s="437"/>
      <c r="I43" s="438"/>
      <c r="M43" s="438"/>
      <c r="N43" s="438"/>
      <c r="R43" s="438"/>
    </row>
    <row r="44" spans="1:18" ht="63" customHeight="1">
      <c r="A44" s="264">
        <v>7</v>
      </c>
      <c r="B44" s="190" t="s">
        <v>685</v>
      </c>
      <c r="C44" s="250" t="s">
        <v>686</v>
      </c>
      <c r="D44" s="188">
        <v>0</v>
      </c>
      <c r="E44" s="188"/>
      <c r="F44" s="188">
        <v>0</v>
      </c>
      <c r="H44" s="437"/>
      <c r="I44" s="438"/>
      <c r="M44" s="438"/>
      <c r="N44" s="438"/>
      <c r="P44" s="434" t="s">
        <v>686</v>
      </c>
      <c r="R44" s="438"/>
    </row>
    <row r="45" spans="1:18" ht="39" customHeight="1">
      <c r="A45" s="264"/>
      <c r="B45" s="253" t="s">
        <v>687</v>
      </c>
      <c r="C45" s="187" t="s">
        <v>688</v>
      </c>
      <c r="D45" s="188">
        <v>0</v>
      </c>
      <c r="E45" s="188"/>
      <c r="F45" s="188">
        <v>0</v>
      </c>
      <c r="H45" s="437"/>
      <c r="I45" s="438"/>
      <c r="M45" s="438"/>
      <c r="N45" s="438"/>
      <c r="P45" s="434" t="s">
        <v>688</v>
      </c>
      <c r="R45" s="438"/>
    </row>
    <row r="46" spans="1:18" ht="39" customHeight="1">
      <c r="A46" s="264"/>
      <c r="B46" s="253" t="s">
        <v>162</v>
      </c>
      <c r="C46" s="187" t="s">
        <v>689</v>
      </c>
      <c r="D46" s="188">
        <v>0</v>
      </c>
      <c r="E46" s="188"/>
      <c r="F46" s="252">
        <v>0</v>
      </c>
      <c r="H46" s="437"/>
      <c r="I46" s="438"/>
      <c r="M46" s="438"/>
      <c r="N46" s="438"/>
      <c r="P46" s="434" t="s">
        <v>689</v>
      </c>
      <c r="R46" s="438"/>
    </row>
    <row r="47" spans="1:18" ht="39" customHeight="1">
      <c r="A47" s="264"/>
      <c r="B47" s="253" t="s">
        <v>696</v>
      </c>
      <c r="C47" s="187" t="s">
        <v>806</v>
      </c>
      <c r="D47" s="188">
        <v>0</v>
      </c>
      <c r="E47" s="188"/>
      <c r="F47" s="252">
        <v>0</v>
      </c>
      <c r="H47" s="437"/>
      <c r="I47" s="438"/>
      <c r="M47" s="438"/>
      <c r="N47" s="438"/>
      <c r="R47" s="438"/>
    </row>
    <row r="48" spans="1:18" ht="39" customHeight="1">
      <c r="A48" s="264">
        <v>8</v>
      </c>
      <c r="B48" s="307" t="s">
        <v>748</v>
      </c>
      <c r="C48" s="250" t="s">
        <v>690</v>
      </c>
      <c r="D48" s="188">
        <v>5000000</v>
      </c>
      <c r="E48" s="188"/>
      <c r="F48" s="252">
        <v>5000000</v>
      </c>
      <c r="H48" s="437"/>
      <c r="I48" s="438"/>
      <c r="M48" s="438"/>
      <c r="N48" s="438"/>
      <c r="P48" s="434" t="s">
        <v>690</v>
      </c>
      <c r="R48" s="438"/>
    </row>
    <row r="49" spans="1:18" ht="39" customHeight="1">
      <c r="A49" s="264"/>
      <c r="B49" s="253" t="s">
        <v>401</v>
      </c>
      <c r="C49" s="187" t="s">
        <v>691</v>
      </c>
      <c r="D49" s="188">
        <v>0</v>
      </c>
      <c r="E49" s="188"/>
      <c r="F49" s="252">
        <v>0</v>
      </c>
      <c r="H49" s="437"/>
      <c r="I49" s="438"/>
      <c r="M49" s="438"/>
      <c r="N49" s="438"/>
      <c r="P49" s="434" t="s">
        <v>691</v>
      </c>
      <c r="R49" s="438"/>
    </row>
    <row r="50" spans="1:18" ht="39" customHeight="1">
      <c r="A50" s="264"/>
      <c r="B50" s="253" t="s">
        <v>403</v>
      </c>
      <c r="C50" s="187" t="s">
        <v>692</v>
      </c>
      <c r="D50" s="188">
        <v>0</v>
      </c>
      <c r="E50" s="188"/>
      <c r="F50" s="252">
        <v>0</v>
      </c>
      <c r="H50" s="437"/>
      <c r="I50" s="438"/>
      <c r="M50" s="438"/>
      <c r="N50" s="438"/>
      <c r="P50" s="434" t="s">
        <v>692</v>
      </c>
      <c r="R50" s="438"/>
    </row>
    <row r="51" spans="1:18" ht="39" customHeight="1">
      <c r="A51" s="264"/>
      <c r="B51" s="253" t="s">
        <v>415</v>
      </c>
      <c r="C51" s="187" t="s">
        <v>693</v>
      </c>
      <c r="D51" s="188">
        <v>5000000</v>
      </c>
      <c r="E51" s="188"/>
      <c r="F51" s="252">
        <v>5000000</v>
      </c>
      <c r="H51" s="437"/>
      <c r="I51" s="438"/>
      <c r="M51" s="438"/>
      <c r="N51" s="438"/>
      <c r="P51" s="434" t="s">
        <v>693</v>
      </c>
      <c r="R51" s="438"/>
    </row>
    <row r="52" spans="1:18" ht="39" customHeight="1">
      <c r="A52" s="264"/>
      <c r="B52" s="253" t="s">
        <v>185</v>
      </c>
      <c r="C52" s="187" t="s">
        <v>694</v>
      </c>
      <c r="D52" s="188">
        <v>0</v>
      </c>
      <c r="E52" s="188"/>
      <c r="F52" s="252">
        <v>0</v>
      </c>
      <c r="H52" s="437"/>
      <c r="I52" s="438"/>
      <c r="M52" s="438"/>
      <c r="N52" s="438"/>
      <c r="P52" s="434" t="s">
        <v>694</v>
      </c>
      <c r="R52" s="438"/>
    </row>
    <row r="53" spans="1:18" ht="39" customHeight="1">
      <c r="A53" s="265"/>
      <c r="B53" s="253" t="s">
        <v>583</v>
      </c>
      <c r="C53" s="190" t="s">
        <v>695</v>
      </c>
      <c r="D53" s="188">
        <v>0</v>
      </c>
      <c r="E53" s="188"/>
      <c r="F53" s="252">
        <v>0</v>
      </c>
      <c r="H53" s="437"/>
      <c r="I53" s="438"/>
      <c r="M53" s="438"/>
      <c r="N53" s="438"/>
      <c r="R53" s="438"/>
    </row>
    <row r="54" spans="1:18" ht="39" customHeight="1">
      <c r="A54" s="264"/>
      <c r="B54" s="253" t="s">
        <v>696</v>
      </c>
      <c r="C54" s="187" t="s">
        <v>697</v>
      </c>
      <c r="D54" s="188">
        <v>0</v>
      </c>
      <c r="E54" s="188"/>
      <c r="F54" s="252">
        <v>0</v>
      </c>
      <c r="H54" s="437"/>
      <c r="I54" s="438"/>
      <c r="M54" s="438"/>
      <c r="N54" s="438"/>
      <c r="P54" s="434" t="s">
        <v>695</v>
      </c>
      <c r="R54" s="438"/>
    </row>
    <row r="55" spans="1:18" ht="43.5" customHeight="1">
      <c r="A55" s="268" t="s">
        <v>114</v>
      </c>
      <c r="B55" s="191" t="s">
        <v>698</v>
      </c>
      <c r="C55" s="248" t="s">
        <v>699</v>
      </c>
      <c r="D55" s="249">
        <v>-38061610</v>
      </c>
      <c r="E55" s="249"/>
      <c r="F55" s="249">
        <v>-38061610</v>
      </c>
      <c r="H55" s="437"/>
      <c r="I55" s="438"/>
      <c r="M55" s="438"/>
      <c r="N55" s="438"/>
      <c r="P55" s="434" t="s">
        <v>699</v>
      </c>
      <c r="R55" s="438"/>
    </row>
    <row r="56" spans="1:18" ht="39" customHeight="1">
      <c r="A56" s="268" t="s">
        <v>115</v>
      </c>
      <c r="B56" s="191" t="s">
        <v>700</v>
      </c>
      <c r="C56" s="248" t="s">
        <v>701</v>
      </c>
      <c r="D56" s="249">
        <v>0</v>
      </c>
      <c r="E56" s="249"/>
      <c r="F56" s="249">
        <v>0</v>
      </c>
      <c r="H56" s="437"/>
      <c r="I56" s="438"/>
      <c r="M56" s="438"/>
      <c r="N56" s="438"/>
      <c r="P56" s="434" t="s">
        <v>701</v>
      </c>
      <c r="R56" s="438"/>
    </row>
    <row r="57" spans="1:18" ht="39" customHeight="1">
      <c r="A57" s="264">
        <v>1</v>
      </c>
      <c r="B57" s="190" t="s">
        <v>702</v>
      </c>
      <c r="C57" s="250" t="s">
        <v>703</v>
      </c>
      <c r="D57" s="189">
        <v>0</v>
      </c>
      <c r="E57" s="189"/>
      <c r="F57" s="189">
        <v>0</v>
      </c>
      <c r="G57" s="437"/>
      <c r="M57" s="438"/>
      <c r="N57" s="438"/>
      <c r="P57" s="434" t="s">
        <v>703</v>
      </c>
      <c r="R57" s="438"/>
    </row>
    <row r="58" spans="1:18" ht="39" customHeight="1">
      <c r="A58" s="264">
        <v>2</v>
      </c>
      <c r="B58" s="190" t="s">
        <v>704</v>
      </c>
      <c r="C58" s="250" t="s">
        <v>705</v>
      </c>
      <c r="D58" s="189">
        <v>0</v>
      </c>
      <c r="E58" s="189"/>
      <c r="F58" s="189">
        <v>0</v>
      </c>
      <c r="G58" s="407" t="s">
        <v>516</v>
      </c>
      <c r="M58" s="438"/>
      <c r="N58" s="438"/>
      <c r="P58" s="434" t="s">
        <v>705</v>
      </c>
      <c r="R58" s="438"/>
    </row>
    <row r="59" spans="1:18" ht="75" customHeight="1">
      <c r="A59" s="268" t="s">
        <v>116</v>
      </c>
      <c r="B59" s="191" t="s">
        <v>706</v>
      </c>
      <c r="C59" s="248" t="s">
        <v>707</v>
      </c>
      <c r="D59" s="249">
        <v>-38061610</v>
      </c>
      <c r="E59" s="249"/>
      <c r="F59" s="249">
        <v>-38061610</v>
      </c>
      <c r="G59" s="440">
        <v>477364281</v>
      </c>
      <c r="H59" s="441"/>
      <c r="I59" s="442"/>
      <c r="J59" s="254"/>
      <c r="K59" s="255" t="s">
        <v>708</v>
      </c>
      <c r="L59" s="256" t="s">
        <v>709</v>
      </c>
      <c r="M59" s="438"/>
      <c r="N59" s="438"/>
      <c r="P59" s="434" t="s">
        <v>707</v>
      </c>
      <c r="R59" s="438"/>
    </row>
    <row r="60" spans="1:18" ht="39" customHeight="1">
      <c r="A60" s="268" t="s">
        <v>72</v>
      </c>
      <c r="B60" s="191" t="s">
        <v>710</v>
      </c>
      <c r="C60" s="248" t="s">
        <v>711</v>
      </c>
      <c r="D60" s="249">
        <v>0</v>
      </c>
      <c r="E60" s="249"/>
      <c r="F60" s="304">
        <v>0</v>
      </c>
      <c r="G60" s="440">
        <v>0</v>
      </c>
      <c r="H60" s="443"/>
      <c r="I60" s="444"/>
      <c r="J60" s="257" t="s">
        <v>712</v>
      </c>
      <c r="K60" s="258">
        <v>0</v>
      </c>
      <c r="L60" s="259">
        <v>0</v>
      </c>
      <c r="M60" s="438"/>
      <c r="N60" s="438"/>
      <c r="P60" s="434" t="s">
        <v>711</v>
      </c>
      <c r="R60" s="438"/>
    </row>
    <row r="61" spans="1:18" ht="58.5" customHeight="1">
      <c r="A61" s="268" t="s">
        <v>117</v>
      </c>
      <c r="B61" s="191" t="s">
        <v>713</v>
      </c>
      <c r="C61" s="248" t="s">
        <v>714</v>
      </c>
      <c r="D61" s="249">
        <f>D63+D64+D65</f>
        <v>50396938390</v>
      </c>
      <c r="E61" s="249"/>
      <c r="F61" s="249">
        <f>+F63+F64+F65</f>
        <v>50396938390</v>
      </c>
      <c r="G61" s="437"/>
      <c r="H61" s="437"/>
      <c r="I61" s="438"/>
      <c r="J61" s="257" t="s">
        <v>715</v>
      </c>
      <c r="K61" s="258"/>
      <c r="L61" s="259"/>
      <c r="M61" s="438"/>
      <c r="N61" s="438"/>
      <c r="P61" s="434" t="s">
        <v>714</v>
      </c>
      <c r="R61" s="438"/>
    </row>
    <row r="62" spans="1:18" ht="39" customHeight="1">
      <c r="A62" s="264"/>
      <c r="B62" s="190" t="s">
        <v>716</v>
      </c>
      <c r="C62" s="250" t="s">
        <v>717</v>
      </c>
      <c r="D62" s="188">
        <v>0</v>
      </c>
      <c r="E62" s="188"/>
      <c r="F62" s="252">
        <v>0</v>
      </c>
      <c r="H62" s="433" t="s">
        <v>718</v>
      </c>
      <c r="J62" s="257" t="s">
        <v>719</v>
      </c>
      <c r="K62" s="258">
        <v>49750000</v>
      </c>
      <c r="L62" s="259">
        <v>0</v>
      </c>
      <c r="M62" s="438"/>
      <c r="N62" s="438"/>
      <c r="P62" s="434" t="s">
        <v>717</v>
      </c>
      <c r="R62" s="438"/>
    </row>
    <row r="63" spans="1:18" ht="63" customHeight="1">
      <c r="A63" s="264">
        <v>1</v>
      </c>
      <c r="B63" s="190" t="s">
        <v>720</v>
      </c>
      <c r="C63" s="250" t="s">
        <v>752</v>
      </c>
      <c r="D63" s="188">
        <v>-38061610</v>
      </c>
      <c r="E63" s="188"/>
      <c r="F63" s="252">
        <v>-38061610</v>
      </c>
      <c r="J63" s="257" t="s">
        <v>722</v>
      </c>
      <c r="K63" s="258">
        <v>0</v>
      </c>
      <c r="L63" s="259">
        <v>0</v>
      </c>
      <c r="M63" s="438"/>
      <c r="N63" s="438"/>
      <c r="P63" s="434" t="s">
        <v>721</v>
      </c>
      <c r="R63" s="438"/>
    </row>
    <row r="64" spans="1:18" ht="63" customHeight="1">
      <c r="A64" s="264">
        <v>2</v>
      </c>
      <c r="B64" s="190" t="s">
        <v>723</v>
      </c>
      <c r="C64" s="250" t="s">
        <v>753</v>
      </c>
      <c r="D64" s="252">
        <v>0</v>
      </c>
      <c r="E64" s="252"/>
      <c r="F64" s="252">
        <v>0</v>
      </c>
      <c r="J64" s="257" t="s">
        <v>725</v>
      </c>
      <c r="K64" s="258"/>
      <c r="L64" s="259"/>
      <c r="M64" s="438"/>
      <c r="N64" s="438"/>
      <c r="P64" s="434" t="s">
        <v>724</v>
      </c>
      <c r="R64" s="438"/>
    </row>
    <row r="65" spans="1:18" ht="63" customHeight="1">
      <c r="A65" s="264">
        <v>3</v>
      </c>
      <c r="B65" s="190" t="s">
        <v>749</v>
      </c>
      <c r="C65" s="250" t="s">
        <v>721</v>
      </c>
      <c r="D65" s="252">
        <f>D66+D67</f>
        <v>50435000000</v>
      </c>
      <c r="E65" s="252"/>
      <c r="F65" s="252">
        <f>+F66+F67</f>
        <v>50435000000</v>
      </c>
      <c r="J65" s="257"/>
      <c r="K65" s="258"/>
      <c r="L65" s="259"/>
      <c r="M65" s="438"/>
      <c r="N65" s="438"/>
      <c r="R65" s="438"/>
    </row>
    <row r="66" spans="1:18" ht="48" customHeight="1">
      <c r="A66" s="264"/>
      <c r="B66" s="190" t="s">
        <v>726</v>
      </c>
      <c r="C66" s="250" t="s">
        <v>750</v>
      </c>
      <c r="D66" s="510">
        <v>50435000000</v>
      </c>
      <c r="E66" s="510"/>
      <c r="F66" s="510">
        <v>50435000000</v>
      </c>
      <c r="J66" s="257" t="s">
        <v>728</v>
      </c>
      <c r="K66" s="258"/>
      <c r="L66" s="259"/>
      <c r="M66" s="438"/>
      <c r="N66" s="438"/>
      <c r="P66" s="434" t="s">
        <v>727</v>
      </c>
      <c r="R66" s="438"/>
    </row>
    <row r="67" spans="1:18" ht="48" customHeight="1">
      <c r="A67" s="264"/>
      <c r="B67" s="190" t="s">
        <v>729</v>
      </c>
      <c r="C67" s="250" t="s">
        <v>751</v>
      </c>
      <c r="D67" s="252">
        <v>0</v>
      </c>
      <c r="E67" s="252"/>
      <c r="F67" s="252">
        <v>0</v>
      </c>
      <c r="J67" s="257" t="s">
        <v>731</v>
      </c>
      <c r="K67" s="258"/>
      <c r="L67" s="259"/>
      <c r="M67" s="438"/>
      <c r="N67" s="438"/>
      <c r="P67" s="434" t="s">
        <v>730</v>
      </c>
      <c r="R67" s="438"/>
    </row>
    <row r="68" spans="1:18" ht="39" customHeight="1">
      <c r="A68" s="195" t="s">
        <v>732</v>
      </c>
      <c r="B68" s="191" t="s">
        <v>733</v>
      </c>
      <c r="C68" s="248" t="s">
        <v>734</v>
      </c>
      <c r="D68" s="249">
        <v>50396938390</v>
      </c>
      <c r="E68" s="249"/>
      <c r="F68" s="249">
        <v>50396938390</v>
      </c>
      <c r="G68" s="445">
        <v>76971302174</v>
      </c>
      <c r="H68" s="446">
        <v>76493937893</v>
      </c>
      <c r="I68" s="438"/>
      <c r="J68" s="257" t="s">
        <v>735</v>
      </c>
      <c r="K68" s="258"/>
      <c r="L68" s="259"/>
      <c r="M68" s="438"/>
      <c r="N68" s="438"/>
      <c r="P68" s="434" t="s">
        <v>734</v>
      </c>
      <c r="R68" s="438"/>
    </row>
    <row r="69" spans="1:18">
      <c r="A69" s="186"/>
      <c r="B69" s="310"/>
      <c r="C69" s="186"/>
      <c r="D69" s="266"/>
      <c r="E69" s="266"/>
      <c r="F69" s="266"/>
      <c r="G69" s="446">
        <v>0</v>
      </c>
      <c r="H69" s="446">
        <v>0</v>
      </c>
      <c r="I69" s="438"/>
      <c r="J69" s="257" t="s">
        <v>736</v>
      </c>
      <c r="K69" s="258"/>
      <c r="L69" s="259"/>
    </row>
    <row r="70" spans="1:18" ht="11.25" customHeight="1">
      <c r="A70" s="269"/>
      <c r="B70" s="183"/>
      <c r="C70" s="269"/>
      <c r="D70" s="270"/>
      <c r="E70" s="270"/>
      <c r="F70" s="270"/>
      <c r="G70" s="447"/>
      <c r="H70" s="447"/>
      <c r="J70" s="257" t="s">
        <v>737</v>
      </c>
      <c r="K70" s="448"/>
      <c r="L70" s="449"/>
    </row>
    <row r="71" spans="1:18">
      <c r="A71" s="180" t="s">
        <v>195</v>
      </c>
      <c r="B71" s="183"/>
      <c r="C71" s="179"/>
      <c r="D71" s="181" t="s">
        <v>196</v>
      </c>
      <c r="E71" s="184"/>
      <c r="F71" s="185"/>
      <c r="G71" s="446">
        <v>0</v>
      </c>
      <c r="H71" s="447"/>
      <c r="J71" s="257" t="s">
        <v>738</v>
      </c>
      <c r="K71" s="450"/>
      <c r="L71" s="451"/>
    </row>
    <row r="72" spans="1:18">
      <c r="A72" s="182" t="s">
        <v>197</v>
      </c>
      <c r="B72" s="183"/>
      <c r="C72" s="179"/>
      <c r="D72" s="183" t="s">
        <v>198</v>
      </c>
      <c r="E72" s="184"/>
      <c r="F72" s="185"/>
      <c r="J72" s="257" t="s">
        <v>739</v>
      </c>
      <c r="K72" s="450"/>
      <c r="L72" s="451"/>
    </row>
    <row r="73" spans="1:18">
      <c r="A73" s="182"/>
      <c r="B73" s="311"/>
      <c r="C73" s="179"/>
      <c r="D73" s="183"/>
      <c r="E73" s="184"/>
      <c r="F73" s="185"/>
      <c r="J73" s="452" t="s">
        <v>740</v>
      </c>
      <c r="K73" s="453">
        <v>49750000</v>
      </c>
      <c r="L73" s="454">
        <v>0</v>
      </c>
    </row>
    <row r="74" spans="1:18">
      <c r="A74" s="182"/>
      <c r="B74" s="179"/>
      <c r="C74" s="179"/>
      <c r="D74" s="183"/>
      <c r="E74" s="184"/>
      <c r="F74" s="185"/>
      <c r="J74" s="455"/>
      <c r="K74" s="456"/>
      <c r="L74" s="456"/>
    </row>
    <row r="75" spans="1:18">
      <c r="A75" s="182"/>
      <c r="B75" s="179"/>
      <c r="C75" s="179"/>
      <c r="D75" s="183"/>
      <c r="E75" s="184"/>
      <c r="F75" s="185"/>
      <c r="J75" s="455"/>
      <c r="K75" s="456"/>
      <c r="L75" s="456"/>
    </row>
    <row r="76" spans="1:18">
      <c r="A76" s="182"/>
      <c r="B76" s="179"/>
      <c r="C76" s="179"/>
      <c r="D76" s="183"/>
      <c r="E76" s="184"/>
      <c r="F76" s="185"/>
      <c r="J76" s="455"/>
      <c r="K76" s="456"/>
      <c r="L76" s="456"/>
    </row>
    <row r="77" spans="1:18">
      <c r="A77" s="182"/>
      <c r="B77" s="179"/>
      <c r="C77" s="179"/>
      <c r="D77" s="183"/>
      <c r="E77" s="184"/>
      <c r="F77" s="185"/>
      <c r="L77" s="457"/>
    </row>
    <row r="78" spans="1:18">
      <c r="A78" s="178"/>
      <c r="B78" s="179"/>
      <c r="C78" s="179"/>
      <c r="D78" s="179"/>
      <c r="E78" s="184"/>
      <c r="F78" s="185"/>
      <c r="L78" s="457"/>
    </row>
    <row r="79" spans="1:18">
      <c r="A79" s="178"/>
      <c r="B79" s="179"/>
      <c r="C79" s="179"/>
      <c r="D79" s="179"/>
      <c r="E79" s="184"/>
      <c r="F79" s="185"/>
      <c r="L79" s="457"/>
    </row>
    <row r="80" spans="1:18">
      <c r="A80" s="178"/>
      <c r="B80" s="179"/>
      <c r="C80" s="179"/>
      <c r="D80" s="179"/>
      <c r="E80" s="184"/>
      <c r="F80" s="185"/>
      <c r="L80" s="457"/>
    </row>
    <row r="81" spans="1:6">
      <c r="A81" s="178"/>
      <c r="B81" s="179"/>
      <c r="C81" s="179"/>
      <c r="D81" s="179"/>
      <c r="E81" s="184"/>
      <c r="F81" s="185"/>
    </row>
    <row r="82" spans="1:6">
      <c r="A82" s="143"/>
      <c r="B82" s="179"/>
      <c r="C82" s="179"/>
      <c r="D82" s="144"/>
      <c r="E82" s="373"/>
      <c r="F82" s="374"/>
    </row>
    <row r="83" spans="1:6">
      <c r="A83" s="110" t="s">
        <v>595</v>
      </c>
      <c r="B83" s="372"/>
      <c r="C83" s="179"/>
      <c r="D83" s="369" t="s">
        <v>882</v>
      </c>
      <c r="E83" s="373"/>
      <c r="F83" s="374"/>
    </row>
    <row r="84" spans="1:6">
      <c r="A84" s="502" t="s">
        <v>872</v>
      </c>
      <c r="B84" s="113"/>
      <c r="C84" s="179"/>
      <c r="D84" s="369" t="s">
        <v>883</v>
      </c>
      <c r="E84" s="373"/>
      <c r="F84" s="374"/>
    </row>
    <row r="85" spans="1:6">
      <c r="A85" s="143" t="s">
        <v>596</v>
      </c>
      <c r="B85" s="113"/>
      <c r="C85" s="179"/>
      <c r="D85" s="370" t="s">
        <v>802</v>
      </c>
      <c r="E85" s="373"/>
      <c r="F85" s="374"/>
    </row>
    <row r="86" spans="1:6">
      <c r="A86" s="458"/>
      <c r="B86" s="183"/>
      <c r="C86" s="458"/>
      <c r="D86" s="270"/>
      <c r="E86" s="270"/>
      <c r="F86" s="270"/>
    </row>
    <row r="87" spans="1:6">
      <c r="B87" s="459"/>
    </row>
    <row r="88" spans="1:6">
      <c r="B88" s="459"/>
    </row>
    <row r="89" spans="1:6">
      <c r="B89" s="459"/>
    </row>
    <row r="90" spans="1:6">
      <c r="B90" s="459"/>
    </row>
    <row r="91" spans="1:6">
      <c r="B91" s="459"/>
    </row>
    <row r="92" spans="1:6">
      <c r="B92" s="459"/>
    </row>
    <row r="93" spans="1:6">
      <c r="B93" s="459"/>
    </row>
    <row r="94" spans="1:6">
      <c r="B94" s="459"/>
    </row>
    <row r="95" spans="1:6">
      <c r="B95" s="459"/>
    </row>
    <row r="96" spans="1:6">
      <c r="B96" s="459"/>
    </row>
    <row r="97" spans="2:2">
      <c r="B97" s="459"/>
    </row>
    <row r="98" spans="2:2">
      <c r="B98" s="459"/>
    </row>
    <row r="99" spans="2:2">
      <c r="B99" s="459"/>
    </row>
    <row r="100" spans="2:2">
      <c r="B100" s="459"/>
    </row>
    <row r="101" spans="2:2">
      <c r="B101" s="459"/>
    </row>
    <row r="102" spans="2:2">
      <c r="B102" s="459"/>
    </row>
    <row r="103" spans="2:2">
      <c r="B103" s="459"/>
    </row>
    <row r="104" spans="2:2">
      <c r="B104" s="459"/>
    </row>
    <row r="105" spans="2:2">
      <c r="B105" s="459"/>
    </row>
    <row r="106" spans="2:2">
      <c r="B106" s="459"/>
    </row>
    <row r="107" spans="2:2">
      <c r="B107" s="459"/>
    </row>
    <row r="108" spans="2:2">
      <c r="B108" s="459"/>
    </row>
    <row r="109" spans="2:2">
      <c r="B109" s="459"/>
    </row>
    <row r="110" spans="2:2">
      <c r="B110" s="459"/>
    </row>
    <row r="111" spans="2:2">
      <c r="B111" s="459"/>
    </row>
    <row r="112" spans="2:2">
      <c r="B112" s="459"/>
    </row>
    <row r="113" spans="2:2">
      <c r="B113" s="459"/>
    </row>
    <row r="114" spans="2:2">
      <c r="B114" s="459"/>
    </row>
    <row r="115" spans="2:2">
      <c r="B115" s="459"/>
    </row>
    <row r="116" spans="2:2">
      <c r="B116" s="459"/>
    </row>
    <row r="117" spans="2:2">
      <c r="B117" s="459"/>
    </row>
    <row r="118" spans="2:2">
      <c r="B118" s="459"/>
    </row>
    <row r="119" spans="2:2">
      <c r="B119" s="459"/>
    </row>
    <row r="120" spans="2:2">
      <c r="B120" s="459"/>
    </row>
    <row r="121" spans="2:2">
      <c r="B121" s="459"/>
    </row>
    <row r="122" spans="2:2">
      <c r="B122" s="459"/>
    </row>
    <row r="123" spans="2:2">
      <c r="B123" s="459"/>
    </row>
    <row r="124" spans="2:2">
      <c r="B124" s="459"/>
    </row>
    <row r="125" spans="2:2">
      <c r="B125" s="459"/>
    </row>
    <row r="126" spans="2:2">
      <c r="B126" s="459"/>
    </row>
    <row r="127" spans="2:2">
      <c r="B127" s="459"/>
    </row>
    <row r="128" spans="2:2">
      <c r="B128" s="459"/>
    </row>
    <row r="129" spans="2:2">
      <c r="B129" s="459"/>
    </row>
    <row r="130" spans="2:2">
      <c r="B130" s="459"/>
    </row>
    <row r="131" spans="2:2">
      <c r="B131" s="459"/>
    </row>
    <row r="132" spans="2:2">
      <c r="B132" s="459"/>
    </row>
    <row r="133" spans="2:2">
      <c r="B133" s="459"/>
    </row>
    <row r="134" spans="2:2">
      <c r="B134" s="459"/>
    </row>
    <row r="135" spans="2:2">
      <c r="B135" s="459"/>
    </row>
    <row r="136" spans="2:2">
      <c r="B136" s="459"/>
    </row>
    <row r="137" spans="2:2">
      <c r="B137" s="459"/>
    </row>
    <row r="138" spans="2:2">
      <c r="B138" s="459"/>
    </row>
    <row r="139" spans="2:2">
      <c r="B139" s="459"/>
    </row>
    <row r="140" spans="2:2">
      <c r="B140" s="459"/>
    </row>
    <row r="141" spans="2:2">
      <c r="B141" s="459"/>
    </row>
    <row r="142" spans="2:2">
      <c r="B142" s="459"/>
    </row>
    <row r="143" spans="2:2">
      <c r="B143" s="459"/>
    </row>
    <row r="144" spans="2:2">
      <c r="B144" s="459"/>
    </row>
    <row r="145" spans="2:2">
      <c r="B145" s="459"/>
    </row>
    <row r="146" spans="2:2">
      <c r="B146" s="459"/>
    </row>
    <row r="147" spans="2:2">
      <c r="B147" s="459"/>
    </row>
    <row r="148" spans="2:2">
      <c r="B148" s="459"/>
    </row>
    <row r="149" spans="2:2">
      <c r="B149" s="459"/>
    </row>
    <row r="150" spans="2:2">
      <c r="B150" s="459"/>
    </row>
    <row r="151" spans="2:2">
      <c r="B151" s="459"/>
    </row>
    <row r="152" spans="2:2">
      <c r="B152" s="459"/>
    </row>
    <row r="153" spans="2:2">
      <c r="B153" s="459"/>
    </row>
    <row r="154" spans="2:2">
      <c r="B154" s="459"/>
    </row>
    <row r="155" spans="2:2">
      <c r="B155" s="459"/>
    </row>
    <row r="156" spans="2:2">
      <c r="B156" s="459"/>
    </row>
    <row r="157" spans="2:2">
      <c r="B157" s="459"/>
    </row>
    <row r="158" spans="2:2">
      <c r="B158" s="459"/>
    </row>
    <row r="159" spans="2:2">
      <c r="B159" s="459"/>
    </row>
    <row r="160" spans="2:2">
      <c r="B160" s="459"/>
    </row>
    <row r="161" spans="2:2">
      <c r="B161" s="459"/>
    </row>
    <row r="162" spans="2:2">
      <c r="B162" s="459"/>
    </row>
    <row r="163" spans="2:2">
      <c r="B163" s="459"/>
    </row>
    <row r="164" spans="2:2">
      <c r="B164" s="459"/>
    </row>
    <row r="165" spans="2:2">
      <c r="B165" s="459"/>
    </row>
    <row r="166" spans="2:2">
      <c r="B166" s="459"/>
    </row>
    <row r="167" spans="2:2">
      <c r="B167" s="459"/>
    </row>
    <row r="168" spans="2:2">
      <c r="B168" s="459"/>
    </row>
    <row r="169" spans="2:2">
      <c r="B169" s="459"/>
    </row>
    <row r="170" spans="2:2">
      <c r="B170" s="459"/>
    </row>
    <row r="171" spans="2:2">
      <c r="B171" s="459"/>
    </row>
    <row r="172" spans="2:2">
      <c r="B172" s="459"/>
    </row>
    <row r="173" spans="2:2">
      <c r="B173" s="459"/>
    </row>
    <row r="174" spans="2:2">
      <c r="B174" s="459"/>
    </row>
    <row r="175" spans="2:2">
      <c r="B175" s="459"/>
    </row>
    <row r="176" spans="2:2">
      <c r="B176" s="459"/>
    </row>
    <row r="177" spans="2:2">
      <c r="B177" s="459"/>
    </row>
    <row r="178" spans="2:2">
      <c r="B178" s="459"/>
    </row>
    <row r="179" spans="2:2">
      <c r="B179" s="459"/>
    </row>
    <row r="180" spans="2:2">
      <c r="B180" s="459"/>
    </row>
    <row r="181" spans="2:2">
      <c r="B181" s="459"/>
    </row>
    <row r="182" spans="2:2">
      <c r="B182" s="459"/>
    </row>
    <row r="183" spans="2:2">
      <c r="B183" s="459"/>
    </row>
    <row r="184" spans="2:2">
      <c r="B184" s="459"/>
    </row>
    <row r="185" spans="2:2">
      <c r="B185" s="459"/>
    </row>
    <row r="186" spans="2:2">
      <c r="B186" s="459"/>
    </row>
    <row r="187" spans="2:2">
      <c r="B187" s="459"/>
    </row>
    <row r="188" spans="2:2">
      <c r="B188" s="459"/>
    </row>
    <row r="189" spans="2:2">
      <c r="B189" s="459"/>
    </row>
    <row r="190" spans="2:2">
      <c r="B190" s="459"/>
    </row>
    <row r="191" spans="2:2">
      <c r="B191" s="459"/>
    </row>
    <row r="192" spans="2:2">
      <c r="B192" s="459"/>
    </row>
    <row r="193" spans="2:2">
      <c r="B193" s="459"/>
    </row>
    <row r="194" spans="2:2">
      <c r="B194" s="459"/>
    </row>
    <row r="195" spans="2:2">
      <c r="B195" s="459"/>
    </row>
    <row r="196" spans="2:2">
      <c r="B196" s="459"/>
    </row>
    <row r="197" spans="2:2">
      <c r="B197" s="459"/>
    </row>
    <row r="198" spans="2:2">
      <c r="B198" s="459"/>
    </row>
    <row r="199" spans="2:2">
      <c r="B199" s="459"/>
    </row>
    <row r="200" spans="2:2">
      <c r="B200" s="459"/>
    </row>
    <row r="201" spans="2:2">
      <c r="B201" s="459"/>
    </row>
    <row r="202" spans="2:2">
      <c r="B202" s="459"/>
    </row>
    <row r="203" spans="2:2">
      <c r="B203" s="459"/>
    </row>
    <row r="204" spans="2:2">
      <c r="B204" s="459"/>
    </row>
    <row r="205" spans="2:2">
      <c r="B205" s="459"/>
    </row>
    <row r="206" spans="2:2">
      <c r="B206" s="459"/>
    </row>
    <row r="207" spans="2:2">
      <c r="B207" s="459"/>
    </row>
    <row r="208" spans="2:2">
      <c r="B208" s="459"/>
    </row>
    <row r="209" spans="2:2">
      <c r="B209" s="459"/>
    </row>
    <row r="210" spans="2:2">
      <c r="B210" s="459"/>
    </row>
    <row r="211" spans="2:2">
      <c r="B211" s="459"/>
    </row>
    <row r="212" spans="2:2">
      <c r="B212" s="459"/>
    </row>
    <row r="213" spans="2:2">
      <c r="B213" s="459"/>
    </row>
    <row r="214" spans="2:2">
      <c r="B214" s="459"/>
    </row>
    <row r="215" spans="2:2">
      <c r="B215" s="459"/>
    </row>
    <row r="216" spans="2:2">
      <c r="B216" s="459"/>
    </row>
    <row r="217" spans="2:2">
      <c r="B217" s="459"/>
    </row>
    <row r="218" spans="2:2">
      <c r="B218" s="459"/>
    </row>
    <row r="219" spans="2:2">
      <c r="B219" s="459"/>
    </row>
    <row r="220" spans="2:2">
      <c r="B220" s="459"/>
    </row>
    <row r="221" spans="2:2">
      <c r="B221" s="459"/>
    </row>
    <row r="222" spans="2:2">
      <c r="B222" s="459"/>
    </row>
    <row r="223" spans="2:2">
      <c r="B223" s="459"/>
    </row>
    <row r="224" spans="2:2">
      <c r="B224" s="459"/>
    </row>
    <row r="225" spans="2:2">
      <c r="B225" s="459"/>
    </row>
    <row r="226" spans="2:2">
      <c r="B226" s="459"/>
    </row>
    <row r="227" spans="2:2">
      <c r="B227" s="459"/>
    </row>
    <row r="228" spans="2:2">
      <c r="B228" s="459"/>
    </row>
    <row r="229" spans="2:2">
      <c r="B229" s="459"/>
    </row>
    <row r="230" spans="2:2">
      <c r="B230" s="459"/>
    </row>
    <row r="231" spans="2:2">
      <c r="B231" s="459"/>
    </row>
    <row r="232" spans="2:2">
      <c r="B232" s="459"/>
    </row>
    <row r="233" spans="2:2">
      <c r="B233" s="459"/>
    </row>
    <row r="234" spans="2:2">
      <c r="B234" s="459"/>
    </row>
    <row r="235" spans="2:2">
      <c r="B235" s="459"/>
    </row>
    <row r="236" spans="2:2">
      <c r="B236" s="459"/>
    </row>
    <row r="237" spans="2:2">
      <c r="B237" s="459"/>
    </row>
    <row r="238" spans="2:2">
      <c r="B238" s="459"/>
    </row>
    <row r="239" spans="2:2">
      <c r="B239" s="459"/>
    </row>
    <row r="240" spans="2:2">
      <c r="B240" s="459"/>
    </row>
    <row r="241" spans="2:2">
      <c r="B241" s="459"/>
    </row>
    <row r="242" spans="2:2">
      <c r="B242" s="459"/>
    </row>
    <row r="243" spans="2:2">
      <c r="B243" s="459"/>
    </row>
    <row r="244" spans="2:2">
      <c r="B244" s="459"/>
    </row>
    <row r="245" spans="2:2">
      <c r="B245" s="459"/>
    </row>
    <row r="246" spans="2:2">
      <c r="B246" s="459"/>
    </row>
    <row r="247" spans="2:2">
      <c r="B247" s="459"/>
    </row>
    <row r="248" spans="2:2">
      <c r="B248" s="459"/>
    </row>
    <row r="249" spans="2:2">
      <c r="B249" s="459"/>
    </row>
    <row r="250" spans="2:2">
      <c r="B250" s="459"/>
    </row>
    <row r="251" spans="2:2">
      <c r="B251" s="459"/>
    </row>
    <row r="252" spans="2:2">
      <c r="B252" s="459"/>
    </row>
    <row r="253" spans="2:2">
      <c r="B253" s="459"/>
    </row>
    <row r="254" spans="2:2">
      <c r="B254" s="459"/>
    </row>
    <row r="255" spans="2:2">
      <c r="B255" s="459"/>
    </row>
    <row r="256" spans="2:2">
      <c r="B256" s="459"/>
    </row>
    <row r="257" spans="2:2">
      <c r="B257" s="459"/>
    </row>
    <row r="258" spans="2:2">
      <c r="B258" s="459"/>
    </row>
    <row r="259" spans="2:2">
      <c r="B259" s="459"/>
    </row>
    <row r="260" spans="2:2">
      <c r="B260" s="459"/>
    </row>
    <row r="261" spans="2:2">
      <c r="B261" s="459"/>
    </row>
    <row r="262" spans="2:2">
      <c r="B262" s="459"/>
    </row>
    <row r="263" spans="2:2">
      <c r="B263" s="459"/>
    </row>
    <row r="264" spans="2:2">
      <c r="B264" s="459"/>
    </row>
    <row r="265" spans="2:2">
      <c r="B265" s="459"/>
    </row>
    <row r="266" spans="2:2">
      <c r="B266" s="459"/>
    </row>
    <row r="267" spans="2:2">
      <c r="B267" s="459"/>
    </row>
    <row r="268" spans="2:2">
      <c r="B268" s="459"/>
    </row>
    <row r="269" spans="2:2">
      <c r="B269" s="459"/>
    </row>
    <row r="270" spans="2:2">
      <c r="B270" s="459"/>
    </row>
    <row r="271" spans="2:2">
      <c r="B271" s="459"/>
    </row>
    <row r="272" spans="2:2">
      <c r="B272" s="459"/>
    </row>
    <row r="273" spans="2:2">
      <c r="B273" s="459"/>
    </row>
    <row r="274" spans="2:2">
      <c r="B274" s="459"/>
    </row>
    <row r="275" spans="2:2">
      <c r="B275" s="459"/>
    </row>
    <row r="276" spans="2:2">
      <c r="B276" s="459"/>
    </row>
    <row r="277" spans="2:2">
      <c r="B277" s="459"/>
    </row>
    <row r="278" spans="2:2">
      <c r="B278" s="459"/>
    </row>
    <row r="279" spans="2:2">
      <c r="B279" s="459"/>
    </row>
    <row r="280" spans="2:2">
      <c r="B280" s="459"/>
    </row>
    <row r="281" spans="2:2">
      <c r="B281" s="459"/>
    </row>
    <row r="282" spans="2:2">
      <c r="B282" s="459"/>
    </row>
    <row r="283" spans="2:2">
      <c r="B283" s="459"/>
    </row>
    <row r="284" spans="2:2">
      <c r="B284" s="459"/>
    </row>
    <row r="285" spans="2:2">
      <c r="B285" s="459"/>
    </row>
    <row r="286" spans="2:2">
      <c r="B286" s="459"/>
    </row>
    <row r="287" spans="2:2">
      <c r="B287" s="459"/>
    </row>
    <row r="288" spans="2:2">
      <c r="B288" s="459"/>
    </row>
    <row r="289" spans="2:2">
      <c r="B289" s="459"/>
    </row>
    <row r="290" spans="2:2">
      <c r="B290" s="459"/>
    </row>
    <row r="291" spans="2:2">
      <c r="B291" s="459"/>
    </row>
    <row r="292" spans="2:2">
      <c r="B292" s="459"/>
    </row>
    <row r="293" spans="2:2">
      <c r="B293" s="459"/>
    </row>
    <row r="294" spans="2:2">
      <c r="B294" s="459"/>
    </row>
    <row r="295" spans="2:2">
      <c r="B295" s="459"/>
    </row>
    <row r="296" spans="2:2">
      <c r="B296" s="459"/>
    </row>
    <row r="297" spans="2:2">
      <c r="B297" s="459"/>
    </row>
    <row r="298" spans="2:2">
      <c r="B298" s="459"/>
    </row>
    <row r="299" spans="2:2">
      <c r="B299" s="459"/>
    </row>
    <row r="300" spans="2:2">
      <c r="B300" s="459"/>
    </row>
    <row r="301" spans="2:2">
      <c r="B301" s="459"/>
    </row>
    <row r="302" spans="2:2">
      <c r="B302" s="459"/>
    </row>
    <row r="303" spans="2:2">
      <c r="B303" s="459"/>
    </row>
    <row r="304" spans="2:2">
      <c r="B304" s="459"/>
    </row>
    <row r="305" spans="2:2">
      <c r="B305" s="459"/>
    </row>
    <row r="306" spans="2:2">
      <c r="B306" s="459"/>
    </row>
    <row r="307" spans="2:2">
      <c r="B307" s="459"/>
    </row>
    <row r="308" spans="2:2">
      <c r="B308" s="459"/>
    </row>
    <row r="309" spans="2:2">
      <c r="B309" s="459"/>
    </row>
    <row r="310" spans="2:2">
      <c r="B310" s="459"/>
    </row>
    <row r="311" spans="2:2">
      <c r="B311" s="459"/>
    </row>
    <row r="312" spans="2:2">
      <c r="B312" s="459"/>
    </row>
    <row r="313" spans="2:2">
      <c r="B313" s="459"/>
    </row>
    <row r="314" spans="2:2">
      <c r="B314" s="459"/>
    </row>
    <row r="315" spans="2:2">
      <c r="B315" s="459"/>
    </row>
    <row r="316" spans="2:2">
      <c r="B316" s="459"/>
    </row>
    <row r="317" spans="2:2">
      <c r="B317" s="459"/>
    </row>
    <row r="318" spans="2:2">
      <c r="B318" s="459"/>
    </row>
    <row r="319" spans="2:2">
      <c r="B319" s="459"/>
    </row>
    <row r="320" spans="2:2">
      <c r="B320" s="459"/>
    </row>
    <row r="321" spans="2:2">
      <c r="B321" s="459"/>
    </row>
    <row r="322" spans="2:2">
      <c r="B322" s="459"/>
    </row>
    <row r="323" spans="2:2">
      <c r="B323" s="459"/>
    </row>
    <row r="324" spans="2:2">
      <c r="B324" s="459"/>
    </row>
    <row r="325" spans="2:2">
      <c r="B325" s="459"/>
    </row>
    <row r="326" spans="2:2">
      <c r="B326" s="459"/>
    </row>
    <row r="327" spans="2:2">
      <c r="B327" s="459"/>
    </row>
    <row r="328" spans="2:2">
      <c r="B328" s="459"/>
    </row>
    <row r="329" spans="2:2">
      <c r="B329" s="459"/>
    </row>
    <row r="330" spans="2:2">
      <c r="B330" s="459"/>
    </row>
    <row r="331" spans="2:2">
      <c r="B331" s="459"/>
    </row>
    <row r="332" spans="2:2">
      <c r="B332" s="459"/>
    </row>
    <row r="333" spans="2:2">
      <c r="B333" s="459"/>
    </row>
    <row r="334" spans="2:2">
      <c r="B334" s="459"/>
    </row>
    <row r="335" spans="2:2">
      <c r="B335" s="459"/>
    </row>
    <row r="336" spans="2:2">
      <c r="B336" s="459"/>
    </row>
    <row r="337" spans="2:2">
      <c r="B337" s="459"/>
    </row>
    <row r="338" spans="2:2">
      <c r="B338" s="459"/>
    </row>
    <row r="339" spans="2:2">
      <c r="B339" s="459"/>
    </row>
    <row r="340" spans="2:2">
      <c r="B340" s="459"/>
    </row>
    <row r="341" spans="2:2">
      <c r="B341" s="459"/>
    </row>
    <row r="342" spans="2:2">
      <c r="B342" s="459"/>
    </row>
    <row r="343" spans="2:2">
      <c r="B343" s="459"/>
    </row>
    <row r="344" spans="2:2">
      <c r="B344" s="459"/>
    </row>
    <row r="345" spans="2:2">
      <c r="B345" s="459"/>
    </row>
    <row r="346" spans="2:2">
      <c r="B346" s="459"/>
    </row>
    <row r="347" spans="2:2">
      <c r="B347" s="459"/>
    </row>
    <row r="348" spans="2:2">
      <c r="B348" s="459"/>
    </row>
    <row r="349" spans="2:2">
      <c r="B349" s="459"/>
    </row>
    <row r="350" spans="2:2">
      <c r="B350" s="459"/>
    </row>
    <row r="351" spans="2:2">
      <c r="B351" s="459"/>
    </row>
    <row r="352" spans="2:2">
      <c r="B352" s="459"/>
    </row>
    <row r="353" spans="2:2">
      <c r="B353" s="459"/>
    </row>
    <row r="354" spans="2:2">
      <c r="B354" s="459"/>
    </row>
    <row r="355" spans="2:2">
      <c r="B355" s="459"/>
    </row>
    <row r="356" spans="2:2">
      <c r="B356" s="459"/>
    </row>
    <row r="357" spans="2:2">
      <c r="B357" s="459"/>
    </row>
    <row r="358" spans="2:2">
      <c r="B358" s="459"/>
    </row>
    <row r="359" spans="2:2">
      <c r="B359" s="459"/>
    </row>
    <row r="360" spans="2:2">
      <c r="B360" s="459"/>
    </row>
    <row r="361" spans="2:2">
      <c r="B361" s="459"/>
    </row>
    <row r="362" spans="2:2">
      <c r="B362" s="459"/>
    </row>
    <row r="363" spans="2:2">
      <c r="B363" s="459"/>
    </row>
    <row r="364" spans="2:2">
      <c r="B364" s="459"/>
    </row>
    <row r="365" spans="2:2">
      <c r="B365" s="459"/>
    </row>
    <row r="366" spans="2:2">
      <c r="B366" s="459"/>
    </row>
    <row r="367" spans="2:2">
      <c r="B367" s="459"/>
    </row>
    <row r="368" spans="2:2">
      <c r="B368" s="459"/>
    </row>
    <row r="369" spans="2:2">
      <c r="B369" s="459"/>
    </row>
    <row r="370" spans="2:2">
      <c r="B370" s="459"/>
    </row>
    <row r="371" spans="2:2">
      <c r="B371" s="459"/>
    </row>
    <row r="372" spans="2:2">
      <c r="B372" s="459"/>
    </row>
    <row r="373" spans="2:2">
      <c r="B373" s="459"/>
    </row>
    <row r="374" spans="2:2">
      <c r="B374" s="459"/>
    </row>
    <row r="375" spans="2:2">
      <c r="B375" s="459"/>
    </row>
    <row r="376" spans="2:2">
      <c r="B376" s="459"/>
    </row>
    <row r="377" spans="2:2">
      <c r="B377" s="459"/>
    </row>
    <row r="378" spans="2:2">
      <c r="B378" s="459"/>
    </row>
    <row r="379" spans="2:2">
      <c r="B379" s="459"/>
    </row>
    <row r="380" spans="2:2">
      <c r="B380" s="459"/>
    </row>
    <row r="381" spans="2:2">
      <c r="B381" s="459"/>
    </row>
    <row r="382" spans="2:2">
      <c r="B382" s="459"/>
    </row>
    <row r="383" spans="2:2">
      <c r="B383" s="459"/>
    </row>
    <row r="384" spans="2:2">
      <c r="B384" s="459"/>
    </row>
    <row r="385" spans="2:2">
      <c r="B385" s="459"/>
    </row>
    <row r="386" spans="2:2">
      <c r="B386" s="459"/>
    </row>
    <row r="387" spans="2:2">
      <c r="B387" s="459"/>
    </row>
    <row r="388" spans="2:2">
      <c r="B388" s="459"/>
    </row>
    <row r="389" spans="2:2">
      <c r="B389" s="459"/>
    </row>
    <row r="390" spans="2:2">
      <c r="B390" s="459"/>
    </row>
    <row r="391" spans="2:2">
      <c r="B391" s="459"/>
    </row>
    <row r="392" spans="2:2">
      <c r="B392" s="459"/>
    </row>
    <row r="393" spans="2:2">
      <c r="B393" s="459"/>
    </row>
    <row r="394" spans="2:2">
      <c r="B394" s="459"/>
    </row>
    <row r="395" spans="2:2">
      <c r="B395" s="459"/>
    </row>
    <row r="396" spans="2:2">
      <c r="B396" s="459"/>
    </row>
    <row r="397" spans="2:2">
      <c r="B397" s="459"/>
    </row>
    <row r="398" spans="2:2">
      <c r="B398" s="459"/>
    </row>
    <row r="399" spans="2:2">
      <c r="B399" s="459"/>
    </row>
    <row r="400" spans="2:2">
      <c r="B400" s="459"/>
    </row>
    <row r="401" spans="2:2">
      <c r="B401" s="459"/>
    </row>
    <row r="402" spans="2:2">
      <c r="B402" s="459"/>
    </row>
    <row r="403" spans="2:2">
      <c r="B403" s="459"/>
    </row>
    <row r="404" spans="2:2">
      <c r="B404" s="459"/>
    </row>
    <row r="405" spans="2:2">
      <c r="B405" s="459"/>
    </row>
    <row r="406" spans="2:2">
      <c r="B406" s="459"/>
    </row>
    <row r="407" spans="2:2">
      <c r="B407" s="459"/>
    </row>
    <row r="408" spans="2:2">
      <c r="B408" s="459"/>
    </row>
    <row r="409" spans="2:2">
      <c r="B409" s="459"/>
    </row>
    <row r="410" spans="2:2">
      <c r="B410" s="459"/>
    </row>
    <row r="411" spans="2:2">
      <c r="B411" s="459"/>
    </row>
    <row r="412" spans="2:2">
      <c r="B412" s="459"/>
    </row>
    <row r="413" spans="2:2">
      <c r="B413" s="459"/>
    </row>
    <row r="414" spans="2:2">
      <c r="B414" s="459"/>
    </row>
    <row r="415" spans="2:2">
      <c r="B415" s="459"/>
    </row>
    <row r="416" spans="2:2">
      <c r="B416" s="459"/>
    </row>
    <row r="417" spans="2:2">
      <c r="B417" s="459"/>
    </row>
    <row r="418" spans="2:2">
      <c r="B418" s="459"/>
    </row>
    <row r="419" spans="2:2">
      <c r="B419" s="459"/>
    </row>
    <row r="420" spans="2:2">
      <c r="B420" s="459"/>
    </row>
    <row r="421" spans="2:2">
      <c r="B421" s="459"/>
    </row>
    <row r="422" spans="2:2">
      <c r="B422" s="459"/>
    </row>
    <row r="423" spans="2:2">
      <c r="B423" s="459"/>
    </row>
    <row r="424" spans="2:2">
      <c r="B424" s="459"/>
    </row>
    <row r="425" spans="2:2">
      <c r="B425" s="459"/>
    </row>
    <row r="426" spans="2:2">
      <c r="B426" s="459"/>
    </row>
    <row r="427" spans="2:2">
      <c r="B427" s="459"/>
    </row>
    <row r="428" spans="2:2">
      <c r="B428" s="459"/>
    </row>
    <row r="429" spans="2:2">
      <c r="B429" s="459"/>
    </row>
    <row r="430" spans="2:2">
      <c r="B430" s="459"/>
    </row>
    <row r="431" spans="2:2">
      <c r="B431" s="459"/>
    </row>
    <row r="432" spans="2:2">
      <c r="B432" s="459"/>
    </row>
    <row r="433" spans="2:2">
      <c r="B433" s="459"/>
    </row>
    <row r="434" spans="2:2">
      <c r="B434" s="459"/>
    </row>
    <row r="435" spans="2:2">
      <c r="B435" s="459"/>
    </row>
    <row r="436" spans="2:2">
      <c r="B436" s="459"/>
    </row>
    <row r="437" spans="2:2">
      <c r="B437" s="459"/>
    </row>
    <row r="438" spans="2:2">
      <c r="B438" s="459"/>
    </row>
    <row r="439" spans="2:2">
      <c r="B439" s="459"/>
    </row>
    <row r="440" spans="2:2">
      <c r="B440" s="459"/>
    </row>
    <row r="441" spans="2:2">
      <c r="B441" s="459"/>
    </row>
    <row r="442" spans="2:2">
      <c r="B442" s="459"/>
    </row>
    <row r="443" spans="2:2">
      <c r="B443" s="459"/>
    </row>
    <row r="444" spans="2:2">
      <c r="B444" s="459"/>
    </row>
    <row r="445" spans="2:2">
      <c r="B445" s="459"/>
    </row>
    <row r="446" spans="2:2">
      <c r="B446" s="459"/>
    </row>
    <row r="447" spans="2:2">
      <c r="B447" s="459"/>
    </row>
    <row r="448" spans="2:2">
      <c r="B448" s="459"/>
    </row>
    <row r="449" spans="2:2">
      <c r="B449" s="459"/>
    </row>
    <row r="450" spans="2:2">
      <c r="B450" s="459"/>
    </row>
    <row r="451" spans="2:2">
      <c r="B451" s="459"/>
    </row>
    <row r="452" spans="2:2">
      <c r="B452" s="459"/>
    </row>
    <row r="453" spans="2:2">
      <c r="B453" s="459"/>
    </row>
    <row r="454" spans="2:2">
      <c r="B454" s="459"/>
    </row>
    <row r="455" spans="2:2">
      <c r="B455" s="459"/>
    </row>
    <row r="456" spans="2:2">
      <c r="B456" s="459"/>
    </row>
    <row r="457" spans="2:2">
      <c r="B457" s="459"/>
    </row>
    <row r="458" spans="2:2">
      <c r="B458" s="459"/>
    </row>
    <row r="459" spans="2:2">
      <c r="B459" s="459"/>
    </row>
    <row r="460" spans="2:2">
      <c r="B460" s="459"/>
    </row>
    <row r="461" spans="2:2">
      <c r="B461" s="459"/>
    </row>
    <row r="462" spans="2:2">
      <c r="B462" s="459"/>
    </row>
    <row r="463" spans="2:2">
      <c r="B463" s="459"/>
    </row>
    <row r="464" spans="2:2">
      <c r="B464" s="459"/>
    </row>
    <row r="465" spans="2:2">
      <c r="B465" s="459"/>
    </row>
    <row r="466" spans="2:2">
      <c r="B466" s="459"/>
    </row>
    <row r="467" spans="2:2">
      <c r="B467" s="459"/>
    </row>
    <row r="468" spans="2:2">
      <c r="B468" s="459"/>
    </row>
    <row r="469" spans="2:2">
      <c r="B469" s="459"/>
    </row>
    <row r="470" spans="2:2">
      <c r="B470" s="459"/>
    </row>
    <row r="471" spans="2:2">
      <c r="B471" s="459"/>
    </row>
    <row r="472" spans="2:2">
      <c r="B472" s="459"/>
    </row>
    <row r="473" spans="2:2">
      <c r="B473" s="459"/>
    </row>
    <row r="474" spans="2:2">
      <c r="B474" s="459"/>
    </row>
    <row r="475" spans="2:2">
      <c r="B475" s="459"/>
    </row>
    <row r="476" spans="2:2">
      <c r="B476" s="459"/>
    </row>
    <row r="477" spans="2:2">
      <c r="B477" s="459"/>
    </row>
    <row r="478" spans="2:2">
      <c r="B478" s="459"/>
    </row>
    <row r="479" spans="2:2">
      <c r="B479" s="459"/>
    </row>
    <row r="480" spans="2:2">
      <c r="B480" s="459"/>
    </row>
    <row r="481" spans="2:2">
      <c r="B481" s="459"/>
    </row>
    <row r="482" spans="2:2">
      <c r="B482" s="459"/>
    </row>
    <row r="483" spans="2:2">
      <c r="B483" s="459"/>
    </row>
    <row r="484" spans="2:2">
      <c r="B484" s="459"/>
    </row>
    <row r="485" spans="2:2">
      <c r="B485" s="459"/>
    </row>
    <row r="486" spans="2:2">
      <c r="B486" s="459"/>
    </row>
    <row r="487" spans="2:2">
      <c r="B487" s="459"/>
    </row>
    <row r="488" spans="2:2">
      <c r="B488" s="459"/>
    </row>
    <row r="489" spans="2:2">
      <c r="B489" s="459"/>
    </row>
    <row r="490" spans="2:2">
      <c r="B490" s="459"/>
    </row>
    <row r="491" spans="2:2">
      <c r="B491" s="459"/>
    </row>
    <row r="492" spans="2:2">
      <c r="B492" s="459"/>
    </row>
    <row r="493" spans="2:2">
      <c r="B493" s="459"/>
    </row>
    <row r="494" spans="2:2">
      <c r="B494" s="459"/>
    </row>
    <row r="495" spans="2:2">
      <c r="B495" s="459"/>
    </row>
    <row r="496" spans="2:2">
      <c r="B496" s="459"/>
    </row>
    <row r="497" spans="2:2">
      <c r="B497" s="459"/>
    </row>
    <row r="498" spans="2:2">
      <c r="B498" s="459"/>
    </row>
    <row r="499" spans="2:2">
      <c r="B499" s="459"/>
    </row>
    <row r="500" spans="2:2">
      <c r="B500" s="459"/>
    </row>
    <row r="501" spans="2:2">
      <c r="B501" s="459"/>
    </row>
    <row r="502" spans="2:2">
      <c r="B502" s="459"/>
    </row>
    <row r="503" spans="2:2">
      <c r="B503" s="459"/>
    </row>
    <row r="504" spans="2:2">
      <c r="B504" s="459"/>
    </row>
    <row r="505" spans="2:2">
      <c r="B505" s="459"/>
    </row>
    <row r="506" spans="2:2">
      <c r="B506" s="459"/>
    </row>
    <row r="507" spans="2:2">
      <c r="B507" s="459"/>
    </row>
    <row r="508" spans="2:2">
      <c r="B508" s="459"/>
    </row>
    <row r="509" spans="2:2">
      <c r="B509" s="459"/>
    </row>
    <row r="510" spans="2:2">
      <c r="B510" s="459"/>
    </row>
    <row r="511" spans="2:2">
      <c r="B511" s="459"/>
    </row>
    <row r="512" spans="2:2">
      <c r="B512" s="459"/>
    </row>
    <row r="513" spans="2:2">
      <c r="B513" s="459"/>
    </row>
    <row r="514" spans="2:2">
      <c r="B514" s="459"/>
    </row>
    <row r="515" spans="2:2">
      <c r="B515" s="459"/>
    </row>
    <row r="516" spans="2:2">
      <c r="B516" s="459"/>
    </row>
    <row r="517" spans="2:2">
      <c r="B517" s="459"/>
    </row>
    <row r="518" spans="2:2">
      <c r="B518" s="459"/>
    </row>
    <row r="519" spans="2:2">
      <c r="B519" s="459"/>
    </row>
    <row r="520" spans="2:2">
      <c r="B520" s="459"/>
    </row>
    <row r="521" spans="2:2">
      <c r="B521" s="459"/>
    </row>
    <row r="522" spans="2:2">
      <c r="B522" s="459"/>
    </row>
    <row r="523" spans="2:2">
      <c r="B523" s="459"/>
    </row>
    <row r="524" spans="2:2">
      <c r="B524" s="459"/>
    </row>
    <row r="525" spans="2:2">
      <c r="B525" s="459"/>
    </row>
    <row r="526" spans="2:2">
      <c r="B526" s="459"/>
    </row>
    <row r="527" spans="2:2">
      <c r="B527" s="459"/>
    </row>
    <row r="528" spans="2:2">
      <c r="B528" s="459"/>
    </row>
    <row r="529" spans="2:2">
      <c r="B529" s="459"/>
    </row>
    <row r="530" spans="2:2">
      <c r="B530" s="459"/>
    </row>
    <row r="531" spans="2:2">
      <c r="B531" s="459"/>
    </row>
    <row r="532" spans="2:2">
      <c r="B532" s="459"/>
    </row>
    <row r="533" spans="2:2">
      <c r="B533" s="459"/>
    </row>
    <row r="534" spans="2:2">
      <c r="B534" s="459"/>
    </row>
    <row r="535" spans="2:2">
      <c r="B535" s="459"/>
    </row>
    <row r="536" spans="2:2">
      <c r="B536" s="459"/>
    </row>
    <row r="537" spans="2:2">
      <c r="B537" s="459"/>
    </row>
    <row r="538" spans="2:2">
      <c r="B538" s="459"/>
    </row>
    <row r="539" spans="2:2">
      <c r="B539" s="459"/>
    </row>
    <row r="540" spans="2:2">
      <c r="B540" s="459"/>
    </row>
    <row r="541" spans="2:2">
      <c r="B541" s="459"/>
    </row>
    <row r="542" spans="2:2">
      <c r="B542" s="459"/>
    </row>
    <row r="543" spans="2:2">
      <c r="B543" s="459"/>
    </row>
    <row r="544" spans="2:2">
      <c r="B544" s="459"/>
    </row>
    <row r="545" spans="2:2">
      <c r="B545" s="459"/>
    </row>
    <row r="546" spans="2:2">
      <c r="B546" s="459"/>
    </row>
    <row r="547" spans="2:2">
      <c r="B547" s="459"/>
    </row>
    <row r="548" spans="2:2">
      <c r="B548" s="459"/>
    </row>
    <row r="549" spans="2:2">
      <c r="B549" s="459"/>
    </row>
    <row r="550" spans="2:2">
      <c r="B550" s="459"/>
    </row>
    <row r="551" spans="2:2">
      <c r="B551" s="459"/>
    </row>
    <row r="552" spans="2:2">
      <c r="B552" s="459"/>
    </row>
    <row r="553" spans="2:2">
      <c r="B553" s="459"/>
    </row>
    <row r="554" spans="2:2">
      <c r="B554" s="459"/>
    </row>
    <row r="555" spans="2:2">
      <c r="B555" s="459"/>
    </row>
    <row r="556" spans="2:2">
      <c r="B556" s="459"/>
    </row>
    <row r="557" spans="2:2">
      <c r="B557" s="459"/>
    </row>
    <row r="558" spans="2:2">
      <c r="B558" s="459"/>
    </row>
    <row r="559" spans="2:2">
      <c r="B559" s="459"/>
    </row>
    <row r="560" spans="2:2">
      <c r="B560" s="459"/>
    </row>
    <row r="561" spans="2:2">
      <c r="B561" s="459"/>
    </row>
    <row r="562" spans="2:2">
      <c r="B562" s="459"/>
    </row>
    <row r="563" spans="2:2">
      <c r="B563" s="459"/>
    </row>
    <row r="564" spans="2:2">
      <c r="B564" s="459"/>
    </row>
    <row r="565" spans="2:2">
      <c r="B565" s="459"/>
    </row>
    <row r="566" spans="2:2">
      <c r="B566" s="459"/>
    </row>
    <row r="567" spans="2:2">
      <c r="B567" s="459"/>
    </row>
    <row r="568" spans="2:2">
      <c r="B568" s="459"/>
    </row>
    <row r="569" spans="2:2">
      <c r="B569" s="459"/>
    </row>
    <row r="570" spans="2:2">
      <c r="B570" s="459"/>
    </row>
    <row r="571" spans="2:2">
      <c r="B571" s="459"/>
    </row>
    <row r="572" spans="2:2">
      <c r="B572" s="459"/>
    </row>
    <row r="573" spans="2:2">
      <c r="B573" s="459"/>
    </row>
    <row r="574" spans="2:2">
      <c r="B574" s="459"/>
    </row>
    <row r="575" spans="2:2">
      <c r="B575" s="459"/>
    </row>
    <row r="576" spans="2:2">
      <c r="B576" s="459"/>
    </row>
    <row r="577" spans="2:2">
      <c r="B577" s="459"/>
    </row>
    <row r="578" spans="2:2">
      <c r="B578" s="459"/>
    </row>
    <row r="579" spans="2:2">
      <c r="B579" s="459"/>
    </row>
    <row r="580" spans="2:2">
      <c r="B580" s="459"/>
    </row>
    <row r="581" spans="2:2">
      <c r="B581" s="459"/>
    </row>
    <row r="582" spans="2:2">
      <c r="B582" s="459"/>
    </row>
    <row r="583" spans="2:2">
      <c r="B583" s="459"/>
    </row>
    <row r="584" spans="2:2">
      <c r="B584" s="459"/>
    </row>
    <row r="585" spans="2:2">
      <c r="B585" s="459"/>
    </row>
    <row r="586" spans="2:2">
      <c r="B586" s="459"/>
    </row>
    <row r="587" spans="2:2">
      <c r="B587" s="459"/>
    </row>
    <row r="588" spans="2:2">
      <c r="B588" s="459"/>
    </row>
    <row r="589" spans="2:2">
      <c r="B589" s="459"/>
    </row>
    <row r="590" spans="2:2">
      <c r="B590" s="459"/>
    </row>
    <row r="591" spans="2:2">
      <c r="B591" s="459"/>
    </row>
    <row r="592" spans="2:2">
      <c r="B592" s="459"/>
    </row>
    <row r="593" spans="2:2">
      <c r="B593" s="459"/>
    </row>
    <row r="594" spans="2:2">
      <c r="B594" s="459"/>
    </row>
    <row r="595" spans="2:2">
      <c r="B595" s="459"/>
    </row>
    <row r="596" spans="2:2">
      <c r="B596" s="459"/>
    </row>
    <row r="597" spans="2:2">
      <c r="B597" s="459"/>
    </row>
    <row r="598" spans="2:2">
      <c r="B598" s="459"/>
    </row>
    <row r="599" spans="2:2">
      <c r="B599" s="459"/>
    </row>
    <row r="600" spans="2:2">
      <c r="B600" s="459"/>
    </row>
    <row r="601" spans="2:2">
      <c r="B601" s="459"/>
    </row>
    <row r="602" spans="2:2">
      <c r="B602" s="459"/>
    </row>
    <row r="603" spans="2:2">
      <c r="B603" s="459"/>
    </row>
    <row r="604" spans="2:2">
      <c r="B604" s="459"/>
    </row>
    <row r="605" spans="2:2">
      <c r="B605" s="459"/>
    </row>
    <row r="606" spans="2:2">
      <c r="B606" s="459"/>
    </row>
    <row r="607" spans="2:2">
      <c r="B607" s="459"/>
    </row>
    <row r="608" spans="2:2">
      <c r="B608" s="459"/>
    </row>
    <row r="609" spans="2:2">
      <c r="B609" s="459"/>
    </row>
    <row r="610" spans="2:2">
      <c r="B610" s="459"/>
    </row>
    <row r="611" spans="2:2">
      <c r="B611" s="459"/>
    </row>
    <row r="612" spans="2:2">
      <c r="B612" s="459"/>
    </row>
    <row r="613" spans="2:2">
      <c r="B613" s="459"/>
    </row>
    <row r="614" spans="2:2">
      <c r="B614" s="459"/>
    </row>
    <row r="615" spans="2:2">
      <c r="B615" s="459"/>
    </row>
    <row r="616" spans="2:2">
      <c r="B616" s="459"/>
    </row>
    <row r="617" spans="2:2">
      <c r="B617" s="459"/>
    </row>
    <row r="618" spans="2:2">
      <c r="B618" s="459"/>
    </row>
    <row r="619" spans="2:2">
      <c r="B619" s="459"/>
    </row>
    <row r="620" spans="2:2">
      <c r="B620" s="459"/>
    </row>
    <row r="621" spans="2:2">
      <c r="B621" s="459"/>
    </row>
    <row r="622" spans="2:2">
      <c r="B622" s="459"/>
    </row>
    <row r="623" spans="2:2">
      <c r="B623" s="459"/>
    </row>
    <row r="624" spans="2:2">
      <c r="B624" s="459"/>
    </row>
    <row r="625" spans="2:2">
      <c r="B625" s="459"/>
    </row>
    <row r="626" spans="2:2">
      <c r="B626" s="459"/>
    </row>
    <row r="627" spans="2:2">
      <c r="B627" s="459"/>
    </row>
    <row r="628" spans="2:2">
      <c r="B628" s="459"/>
    </row>
    <row r="629" spans="2:2">
      <c r="B629" s="459"/>
    </row>
    <row r="630" spans="2:2">
      <c r="B630" s="459"/>
    </row>
    <row r="631" spans="2:2">
      <c r="B631" s="459"/>
    </row>
    <row r="632" spans="2:2">
      <c r="B632" s="459"/>
    </row>
    <row r="633" spans="2:2">
      <c r="B633" s="459"/>
    </row>
    <row r="634" spans="2:2">
      <c r="B634" s="459"/>
    </row>
    <row r="635" spans="2:2">
      <c r="B635" s="459"/>
    </row>
    <row r="636" spans="2:2">
      <c r="B636" s="459"/>
    </row>
    <row r="637" spans="2:2">
      <c r="B637" s="459"/>
    </row>
    <row r="638" spans="2:2">
      <c r="B638" s="459"/>
    </row>
    <row r="639" spans="2:2">
      <c r="B639" s="459"/>
    </row>
    <row r="640" spans="2:2">
      <c r="B640" s="459"/>
    </row>
    <row r="641" spans="2:2">
      <c r="B641" s="459"/>
    </row>
    <row r="642" spans="2:2">
      <c r="B642" s="459"/>
    </row>
    <row r="643" spans="2:2">
      <c r="B643" s="459"/>
    </row>
    <row r="644" spans="2:2">
      <c r="B644" s="459"/>
    </row>
    <row r="645" spans="2:2">
      <c r="B645" s="459"/>
    </row>
    <row r="646" spans="2:2">
      <c r="B646" s="459"/>
    </row>
    <row r="647" spans="2:2">
      <c r="B647" s="459"/>
    </row>
    <row r="648" spans="2:2">
      <c r="B648" s="459"/>
    </row>
    <row r="649" spans="2:2">
      <c r="B649" s="459"/>
    </row>
    <row r="650" spans="2:2">
      <c r="B650" s="459"/>
    </row>
    <row r="651" spans="2:2">
      <c r="B651" s="459"/>
    </row>
    <row r="652" spans="2:2">
      <c r="B652" s="459"/>
    </row>
    <row r="653" spans="2:2">
      <c r="B653" s="459"/>
    </row>
    <row r="654" spans="2:2">
      <c r="B654" s="459"/>
    </row>
    <row r="655" spans="2:2">
      <c r="B655" s="459"/>
    </row>
    <row r="656" spans="2:2">
      <c r="B656" s="459"/>
    </row>
    <row r="657" spans="2:2">
      <c r="B657" s="459"/>
    </row>
    <row r="658" spans="2:2">
      <c r="B658" s="459"/>
    </row>
    <row r="659" spans="2:2">
      <c r="B659" s="459"/>
    </row>
    <row r="660" spans="2:2">
      <c r="B660" s="459"/>
    </row>
    <row r="661" spans="2:2">
      <c r="B661" s="459"/>
    </row>
    <row r="662" spans="2:2">
      <c r="B662" s="459"/>
    </row>
    <row r="663" spans="2:2">
      <c r="B663" s="459"/>
    </row>
    <row r="664" spans="2:2">
      <c r="B664" s="459"/>
    </row>
    <row r="665" spans="2:2">
      <c r="B665" s="459"/>
    </row>
    <row r="666" spans="2:2">
      <c r="B666" s="459"/>
    </row>
    <row r="667" spans="2:2">
      <c r="B667" s="459"/>
    </row>
    <row r="668" spans="2:2">
      <c r="B668" s="459"/>
    </row>
    <row r="669" spans="2:2">
      <c r="B669" s="459"/>
    </row>
    <row r="670" spans="2:2">
      <c r="B670" s="459"/>
    </row>
    <row r="671" spans="2:2">
      <c r="B671" s="459"/>
    </row>
    <row r="672" spans="2:2">
      <c r="B672" s="459"/>
    </row>
    <row r="673" spans="2:2">
      <c r="B673" s="459"/>
    </row>
    <row r="674" spans="2:2">
      <c r="B674" s="459"/>
    </row>
    <row r="675" spans="2:2">
      <c r="B675" s="459"/>
    </row>
    <row r="676" spans="2:2">
      <c r="B676" s="459"/>
    </row>
    <row r="677" spans="2:2">
      <c r="B677" s="459"/>
    </row>
    <row r="678" spans="2:2">
      <c r="B678" s="459"/>
    </row>
    <row r="679" spans="2:2">
      <c r="B679" s="459"/>
    </row>
    <row r="680" spans="2:2">
      <c r="B680" s="459"/>
    </row>
    <row r="681" spans="2:2">
      <c r="B681" s="459"/>
    </row>
    <row r="682" spans="2:2">
      <c r="B682" s="459"/>
    </row>
    <row r="683" spans="2:2">
      <c r="B683" s="459"/>
    </row>
    <row r="684" spans="2:2">
      <c r="B684" s="459"/>
    </row>
    <row r="685" spans="2:2">
      <c r="B685" s="459"/>
    </row>
    <row r="686" spans="2:2">
      <c r="B686" s="459"/>
    </row>
    <row r="687" spans="2:2">
      <c r="B687" s="459"/>
    </row>
    <row r="688" spans="2:2">
      <c r="B688" s="459"/>
    </row>
    <row r="689" spans="2:2">
      <c r="B689" s="459"/>
    </row>
    <row r="690" spans="2:2">
      <c r="B690" s="459"/>
    </row>
    <row r="691" spans="2:2">
      <c r="B691" s="459"/>
    </row>
    <row r="692" spans="2:2">
      <c r="B692" s="459"/>
    </row>
    <row r="693" spans="2:2">
      <c r="B693" s="459"/>
    </row>
    <row r="694" spans="2:2">
      <c r="B694" s="459"/>
    </row>
    <row r="695" spans="2:2">
      <c r="B695" s="459"/>
    </row>
    <row r="696" spans="2:2">
      <c r="B696" s="459"/>
    </row>
    <row r="697" spans="2:2">
      <c r="B697" s="459"/>
    </row>
    <row r="698" spans="2:2">
      <c r="B698" s="459"/>
    </row>
    <row r="699" spans="2:2">
      <c r="B699" s="459"/>
    </row>
    <row r="700" spans="2:2">
      <c r="B700" s="459"/>
    </row>
    <row r="701" spans="2:2">
      <c r="B701" s="459"/>
    </row>
    <row r="702" spans="2:2">
      <c r="B702" s="459"/>
    </row>
    <row r="703" spans="2:2">
      <c r="B703" s="459"/>
    </row>
    <row r="704" spans="2:2">
      <c r="B704" s="459"/>
    </row>
    <row r="705" spans="2:2">
      <c r="B705" s="459"/>
    </row>
    <row r="706" spans="2:2">
      <c r="B706" s="459"/>
    </row>
    <row r="707" spans="2:2">
      <c r="B707" s="459"/>
    </row>
    <row r="708" spans="2:2">
      <c r="B708" s="459"/>
    </row>
    <row r="709" spans="2:2">
      <c r="B709" s="459"/>
    </row>
    <row r="710" spans="2:2">
      <c r="B710" s="459"/>
    </row>
    <row r="711" spans="2:2">
      <c r="B711" s="459"/>
    </row>
    <row r="712" spans="2:2">
      <c r="B712" s="459"/>
    </row>
    <row r="713" spans="2:2">
      <c r="B713" s="459"/>
    </row>
    <row r="714" spans="2:2">
      <c r="B714" s="459"/>
    </row>
    <row r="715" spans="2:2">
      <c r="B715" s="459"/>
    </row>
    <row r="716" spans="2:2">
      <c r="B716" s="459"/>
    </row>
    <row r="717" spans="2:2">
      <c r="B717" s="459"/>
    </row>
    <row r="718" spans="2:2">
      <c r="B718" s="459"/>
    </row>
    <row r="719" spans="2:2">
      <c r="B719" s="459"/>
    </row>
    <row r="720" spans="2:2">
      <c r="B720" s="459"/>
    </row>
    <row r="721" spans="2:2">
      <c r="B721" s="459"/>
    </row>
    <row r="722" spans="2:2">
      <c r="B722" s="459"/>
    </row>
    <row r="723" spans="2:2">
      <c r="B723" s="459"/>
    </row>
    <row r="724" spans="2:2">
      <c r="B724" s="459"/>
    </row>
    <row r="725" spans="2:2">
      <c r="B725" s="459"/>
    </row>
    <row r="726" spans="2:2">
      <c r="B726" s="459"/>
    </row>
    <row r="727" spans="2:2">
      <c r="B727" s="459"/>
    </row>
    <row r="728" spans="2:2">
      <c r="B728" s="459"/>
    </row>
    <row r="729" spans="2:2">
      <c r="B729" s="459"/>
    </row>
    <row r="730" spans="2:2">
      <c r="B730" s="459"/>
    </row>
    <row r="731" spans="2:2">
      <c r="B731" s="459"/>
    </row>
    <row r="732" spans="2:2">
      <c r="B732" s="459"/>
    </row>
    <row r="733" spans="2:2">
      <c r="B733" s="459"/>
    </row>
    <row r="734" spans="2:2">
      <c r="B734" s="459"/>
    </row>
    <row r="735" spans="2:2">
      <c r="B735" s="459"/>
    </row>
    <row r="736" spans="2:2">
      <c r="B736" s="459"/>
    </row>
    <row r="737" spans="2:2">
      <c r="B737" s="459"/>
    </row>
    <row r="738" spans="2:2">
      <c r="B738" s="459"/>
    </row>
    <row r="739" spans="2:2">
      <c r="B739" s="459"/>
    </row>
    <row r="740" spans="2:2">
      <c r="B740" s="459"/>
    </row>
    <row r="741" spans="2:2">
      <c r="B741" s="459"/>
    </row>
    <row r="742" spans="2:2">
      <c r="B742" s="459"/>
    </row>
    <row r="743" spans="2:2">
      <c r="B743" s="459"/>
    </row>
    <row r="744" spans="2:2">
      <c r="B744" s="459"/>
    </row>
    <row r="745" spans="2:2">
      <c r="B745" s="459"/>
    </row>
    <row r="746" spans="2:2">
      <c r="B746" s="459"/>
    </row>
    <row r="747" spans="2:2">
      <c r="B747" s="459"/>
    </row>
    <row r="748" spans="2:2">
      <c r="B748" s="459"/>
    </row>
    <row r="749" spans="2:2">
      <c r="B749" s="459"/>
    </row>
    <row r="750" spans="2:2">
      <c r="B750" s="459"/>
    </row>
    <row r="751" spans="2:2">
      <c r="B751" s="459"/>
    </row>
    <row r="752" spans="2:2">
      <c r="B752" s="459"/>
    </row>
    <row r="753" spans="2:2">
      <c r="B753" s="459"/>
    </row>
    <row r="754" spans="2:2">
      <c r="B754" s="459"/>
    </row>
    <row r="755" spans="2:2">
      <c r="B755" s="459"/>
    </row>
    <row r="756" spans="2:2">
      <c r="B756" s="459"/>
    </row>
    <row r="757" spans="2:2">
      <c r="B757" s="459"/>
    </row>
    <row r="758" spans="2:2">
      <c r="B758" s="459"/>
    </row>
    <row r="759" spans="2:2">
      <c r="B759" s="459"/>
    </row>
    <row r="760" spans="2:2">
      <c r="B760" s="459"/>
    </row>
    <row r="761" spans="2:2">
      <c r="B761" s="459"/>
    </row>
    <row r="762" spans="2:2">
      <c r="B762" s="459"/>
    </row>
    <row r="763" spans="2:2">
      <c r="B763" s="459"/>
    </row>
    <row r="764" spans="2:2">
      <c r="B764" s="459"/>
    </row>
    <row r="765" spans="2:2">
      <c r="B765" s="459"/>
    </row>
    <row r="766" spans="2:2">
      <c r="B766" s="459"/>
    </row>
    <row r="767" spans="2:2">
      <c r="B767" s="459"/>
    </row>
    <row r="768" spans="2:2">
      <c r="B768" s="459"/>
    </row>
    <row r="769" spans="2:2">
      <c r="B769" s="459"/>
    </row>
    <row r="770" spans="2:2">
      <c r="B770" s="459"/>
    </row>
    <row r="771" spans="2:2">
      <c r="B771" s="459"/>
    </row>
    <row r="772" spans="2:2">
      <c r="B772" s="459"/>
    </row>
    <row r="773" spans="2:2">
      <c r="B773" s="459"/>
    </row>
    <row r="774" spans="2:2">
      <c r="B774" s="459"/>
    </row>
    <row r="775" spans="2:2">
      <c r="B775" s="459"/>
    </row>
    <row r="776" spans="2:2">
      <c r="B776" s="459"/>
    </row>
    <row r="777" spans="2:2">
      <c r="B777" s="459"/>
    </row>
    <row r="778" spans="2:2">
      <c r="B778" s="459"/>
    </row>
    <row r="779" spans="2:2">
      <c r="B779" s="459"/>
    </row>
    <row r="780" spans="2:2">
      <c r="B780" s="459"/>
    </row>
    <row r="781" spans="2:2">
      <c r="B781" s="459"/>
    </row>
    <row r="782" spans="2:2">
      <c r="B782" s="459"/>
    </row>
    <row r="783" spans="2:2">
      <c r="B783" s="459"/>
    </row>
    <row r="784" spans="2:2">
      <c r="B784" s="459"/>
    </row>
    <row r="785" spans="2:2">
      <c r="B785" s="459"/>
    </row>
    <row r="786" spans="2:2">
      <c r="B786" s="459"/>
    </row>
    <row r="787" spans="2:2">
      <c r="B787" s="459"/>
    </row>
    <row r="788" spans="2:2">
      <c r="B788" s="459"/>
    </row>
    <row r="789" spans="2:2">
      <c r="B789" s="459"/>
    </row>
    <row r="790" spans="2:2">
      <c r="B790" s="459"/>
    </row>
    <row r="791" spans="2:2">
      <c r="B791" s="459"/>
    </row>
    <row r="792" spans="2:2">
      <c r="B792" s="459"/>
    </row>
    <row r="793" spans="2:2">
      <c r="B793" s="459"/>
    </row>
    <row r="794" spans="2:2">
      <c r="B794" s="459"/>
    </row>
    <row r="795" spans="2:2">
      <c r="B795" s="459"/>
    </row>
    <row r="796" spans="2:2">
      <c r="B796" s="459"/>
    </row>
    <row r="797" spans="2:2">
      <c r="B797" s="459"/>
    </row>
    <row r="798" spans="2:2">
      <c r="B798" s="459"/>
    </row>
    <row r="799" spans="2:2">
      <c r="B799" s="459"/>
    </row>
    <row r="800" spans="2:2">
      <c r="B800" s="459"/>
    </row>
    <row r="801" spans="2:2">
      <c r="B801" s="459"/>
    </row>
    <row r="802" spans="2:2">
      <c r="B802" s="459"/>
    </row>
    <row r="803" spans="2:2">
      <c r="B803" s="459"/>
    </row>
    <row r="804" spans="2:2">
      <c r="B804" s="459"/>
    </row>
    <row r="805" spans="2:2">
      <c r="B805" s="459"/>
    </row>
    <row r="806" spans="2:2">
      <c r="B806" s="459"/>
    </row>
    <row r="807" spans="2:2">
      <c r="B807" s="459"/>
    </row>
    <row r="808" spans="2:2">
      <c r="B808" s="459"/>
    </row>
    <row r="809" spans="2:2">
      <c r="B809" s="459"/>
    </row>
    <row r="810" spans="2:2">
      <c r="B810" s="459"/>
    </row>
    <row r="811" spans="2:2">
      <c r="B811" s="459"/>
    </row>
    <row r="812" spans="2:2">
      <c r="B812" s="459"/>
    </row>
    <row r="813" spans="2:2">
      <c r="B813" s="459"/>
    </row>
    <row r="814" spans="2:2">
      <c r="B814" s="459"/>
    </row>
    <row r="815" spans="2:2">
      <c r="B815" s="459"/>
    </row>
    <row r="816" spans="2:2">
      <c r="B816" s="459"/>
    </row>
    <row r="817" spans="2:2">
      <c r="B817" s="459"/>
    </row>
    <row r="818" spans="2:2">
      <c r="B818" s="459"/>
    </row>
    <row r="819" spans="2:2">
      <c r="B819" s="459"/>
    </row>
    <row r="820" spans="2:2">
      <c r="B820" s="459"/>
    </row>
    <row r="821" spans="2:2">
      <c r="B821" s="459"/>
    </row>
    <row r="822" spans="2:2">
      <c r="B822" s="459"/>
    </row>
    <row r="823" spans="2:2">
      <c r="B823" s="459"/>
    </row>
    <row r="824" spans="2:2">
      <c r="B824" s="459"/>
    </row>
    <row r="825" spans="2:2">
      <c r="B825" s="459"/>
    </row>
    <row r="826" spans="2:2">
      <c r="B826" s="459"/>
    </row>
    <row r="827" spans="2:2">
      <c r="B827" s="459"/>
    </row>
    <row r="828" spans="2:2">
      <c r="B828" s="459"/>
    </row>
    <row r="829" spans="2:2">
      <c r="B829" s="459"/>
    </row>
    <row r="830" spans="2:2">
      <c r="B830" s="459"/>
    </row>
    <row r="831" spans="2:2">
      <c r="B831" s="459"/>
    </row>
    <row r="832" spans="2:2">
      <c r="B832" s="459"/>
    </row>
    <row r="833" spans="2:2">
      <c r="B833" s="459"/>
    </row>
    <row r="834" spans="2:2">
      <c r="B834" s="459"/>
    </row>
    <row r="835" spans="2:2">
      <c r="B835" s="459"/>
    </row>
    <row r="836" spans="2:2">
      <c r="B836" s="459"/>
    </row>
    <row r="837" spans="2:2">
      <c r="B837" s="459"/>
    </row>
    <row r="838" spans="2:2">
      <c r="B838" s="459"/>
    </row>
    <row r="839" spans="2:2">
      <c r="B839" s="459"/>
    </row>
    <row r="840" spans="2:2">
      <c r="B840" s="459"/>
    </row>
    <row r="841" spans="2:2">
      <c r="B841" s="459"/>
    </row>
    <row r="842" spans="2:2">
      <c r="B842" s="459"/>
    </row>
    <row r="843" spans="2:2">
      <c r="B843" s="459"/>
    </row>
    <row r="844" spans="2:2">
      <c r="B844" s="459"/>
    </row>
    <row r="845" spans="2:2">
      <c r="B845" s="459"/>
    </row>
    <row r="846" spans="2:2">
      <c r="B846" s="459"/>
    </row>
    <row r="847" spans="2:2">
      <c r="B847" s="459"/>
    </row>
    <row r="848" spans="2:2">
      <c r="B848" s="459"/>
    </row>
    <row r="849" spans="2:2">
      <c r="B849" s="459"/>
    </row>
    <row r="850" spans="2:2">
      <c r="B850" s="459"/>
    </row>
    <row r="851" spans="2:2">
      <c r="B851" s="459"/>
    </row>
    <row r="852" spans="2:2">
      <c r="B852" s="459"/>
    </row>
    <row r="853" spans="2:2">
      <c r="B853" s="459"/>
    </row>
    <row r="854" spans="2:2">
      <c r="B854" s="459"/>
    </row>
    <row r="855" spans="2:2">
      <c r="B855" s="459"/>
    </row>
    <row r="856" spans="2:2">
      <c r="B856" s="459"/>
    </row>
    <row r="857" spans="2:2">
      <c r="B857" s="459"/>
    </row>
    <row r="858" spans="2:2">
      <c r="B858" s="459"/>
    </row>
    <row r="859" spans="2:2">
      <c r="B859" s="459"/>
    </row>
    <row r="860" spans="2:2">
      <c r="B860" s="459"/>
    </row>
    <row r="861" spans="2:2">
      <c r="B861" s="459"/>
    </row>
    <row r="862" spans="2:2">
      <c r="B862" s="459"/>
    </row>
    <row r="863" spans="2:2">
      <c r="B863" s="459"/>
    </row>
    <row r="864" spans="2:2">
      <c r="B864" s="459"/>
    </row>
    <row r="865" spans="2:2">
      <c r="B865" s="459"/>
    </row>
    <row r="866" spans="2:2">
      <c r="B866" s="459"/>
    </row>
    <row r="867" spans="2:2">
      <c r="B867" s="459"/>
    </row>
    <row r="868" spans="2:2">
      <c r="B868" s="459"/>
    </row>
    <row r="869" spans="2:2">
      <c r="B869" s="459"/>
    </row>
    <row r="870" spans="2:2">
      <c r="B870" s="459"/>
    </row>
    <row r="871" spans="2:2">
      <c r="B871" s="459"/>
    </row>
    <row r="872" spans="2:2">
      <c r="B872" s="459"/>
    </row>
    <row r="873" spans="2:2">
      <c r="B873" s="459"/>
    </row>
    <row r="874" spans="2:2">
      <c r="B874" s="459"/>
    </row>
    <row r="875" spans="2:2">
      <c r="B875" s="459"/>
    </row>
    <row r="876" spans="2:2">
      <c r="B876" s="459"/>
    </row>
    <row r="877" spans="2:2">
      <c r="B877" s="459"/>
    </row>
    <row r="878" spans="2:2">
      <c r="B878" s="459"/>
    </row>
    <row r="879" spans="2:2">
      <c r="B879" s="459"/>
    </row>
    <row r="880" spans="2:2">
      <c r="B880" s="459"/>
    </row>
    <row r="881" spans="2:2">
      <c r="B881" s="459"/>
    </row>
    <row r="882" spans="2:2">
      <c r="B882" s="459"/>
    </row>
    <row r="883" spans="2:2">
      <c r="B883" s="459"/>
    </row>
    <row r="884" spans="2:2">
      <c r="B884" s="459"/>
    </row>
    <row r="885" spans="2:2">
      <c r="B885" s="459"/>
    </row>
    <row r="886" spans="2:2">
      <c r="B886" s="459"/>
    </row>
    <row r="887" spans="2:2">
      <c r="B887" s="459"/>
    </row>
    <row r="888" spans="2:2">
      <c r="B888" s="459"/>
    </row>
    <row r="889" spans="2:2">
      <c r="B889" s="459"/>
    </row>
    <row r="890" spans="2:2">
      <c r="B890" s="459"/>
    </row>
    <row r="891" spans="2:2">
      <c r="B891" s="459"/>
    </row>
    <row r="892" spans="2:2">
      <c r="B892" s="459"/>
    </row>
    <row r="893" spans="2:2">
      <c r="B893" s="459"/>
    </row>
    <row r="894" spans="2:2">
      <c r="B894" s="459"/>
    </row>
    <row r="895" spans="2:2">
      <c r="B895" s="459"/>
    </row>
    <row r="896" spans="2:2">
      <c r="B896" s="459"/>
    </row>
    <row r="897" spans="2:2">
      <c r="B897" s="459"/>
    </row>
    <row r="898" spans="2:2">
      <c r="B898" s="459"/>
    </row>
    <row r="899" spans="2:2">
      <c r="B899" s="459"/>
    </row>
    <row r="900" spans="2:2">
      <c r="B900" s="459"/>
    </row>
    <row r="901" spans="2:2">
      <c r="B901" s="459"/>
    </row>
    <row r="902" spans="2:2">
      <c r="B902" s="459"/>
    </row>
    <row r="903" spans="2:2">
      <c r="B903" s="459"/>
    </row>
    <row r="904" spans="2:2">
      <c r="B904" s="459"/>
    </row>
    <row r="905" spans="2:2">
      <c r="B905" s="459"/>
    </row>
    <row r="906" spans="2:2">
      <c r="B906" s="459"/>
    </row>
    <row r="907" spans="2:2">
      <c r="B907" s="459"/>
    </row>
    <row r="908" spans="2:2">
      <c r="B908" s="459"/>
    </row>
    <row r="909" spans="2:2">
      <c r="B909" s="459"/>
    </row>
    <row r="910" spans="2:2">
      <c r="B910" s="459"/>
    </row>
    <row r="911" spans="2:2">
      <c r="B911" s="459"/>
    </row>
    <row r="912" spans="2:2">
      <c r="B912" s="459"/>
    </row>
    <row r="913" spans="2:2">
      <c r="B913" s="459"/>
    </row>
    <row r="914" spans="2:2">
      <c r="B914" s="459"/>
    </row>
    <row r="915" spans="2:2">
      <c r="B915" s="459"/>
    </row>
    <row r="916" spans="2:2">
      <c r="B916" s="459"/>
    </row>
    <row r="917" spans="2:2">
      <c r="B917" s="459"/>
    </row>
    <row r="918" spans="2:2">
      <c r="B918" s="459"/>
    </row>
    <row r="919" spans="2:2">
      <c r="B919" s="459"/>
    </row>
    <row r="920" spans="2:2">
      <c r="B920" s="459"/>
    </row>
    <row r="921" spans="2:2">
      <c r="B921" s="459"/>
    </row>
    <row r="922" spans="2:2">
      <c r="B922" s="459"/>
    </row>
    <row r="923" spans="2:2">
      <c r="B923" s="459"/>
    </row>
    <row r="924" spans="2:2">
      <c r="B924" s="459"/>
    </row>
    <row r="925" spans="2:2">
      <c r="B925" s="459"/>
    </row>
    <row r="926" spans="2:2">
      <c r="B926" s="459"/>
    </row>
    <row r="927" spans="2:2">
      <c r="B927" s="459"/>
    </row>
    <row r="928" spans="2:2">
      <c r="B928" s="459"/>
    </row>
    <row r="929" spans="2:2">
      <c r="B929" s="459"/>
    </row>
    <row r="930" spans="2:2">
      <c r="B930" s="459"/>
    </row>
    <row r="931" spans="2:2">
      <c r="B931" s="459"/>
    </row>
    <row r="932" spans="2:2">
      <c r="B932" s="459"/>
    </row>
    <row r="933" spans="2:2">
      <c r="B933" s="459"/>
    </row>
    <row r="934" spans="2:2">
      <c r="B934" s="459"/>
    </row>
    <row r="935" spans="2:2">
      <c r="B935" s="459"/>
    </row>
    <row r="936" spans="2:2">
      <c r="B936" s="459"/>
    </row>
    <row r="937" spans="2:2">
      <c r="B937" s="459"/>
    </row>
    <row r="938" spans="2:2">
      <c r="B938" s="459"/>
    </row>
    <row r="939" spans="2:2">
      <c r="B939" s="459"/>
    </row>
    <row r="940" spans="2:2">
      <c r="B940" s="459"/>
    </row>
    <row r="941" spans="2:2">
      <c r="B941" s="459"/>
    </row>
    <row r="942" spans="2:2">
      <c r="B942" s="459"/>
    </row>
    <row r="943" spans="2:2">
      <c r="B943" s="459"/>
    </row>
    <row r="944" spans="2:2">
      <c r="B944" s="459"/>
    </row>
    <row r="945" spans="2:2">
      <c r="B945" s="459"/>
    </row>
    <row r="946" spans="2:2">
      <c r="B946" s="459"/>
    </row>
    <row r="947" spans="2:2">
      <c r="B947" s="459"/>
    </row>
    <row r="948" spans="2:2">
      <c r="B948" s="459"/>
    </row>
    <row r="949" spans="2:2">
      <c r="B949" s="459"/>
    </row>
    <row r="950" spans="2:2">
      <c r="B950" s="459"/>
    </row>
    <row r="951" spans="2:2">
      <c r="B951" s="459"/>
    </row>
    <row r="952" spans="2:2">
      <c r="B952" s="459"/>
    </row>
    <row r="953" spans="2:2">
      <c r="B953" s="459"/>
    </row>
    <row r="954" spans="2:2">
      <c r="B954" s="459"/>
    </row>
    <row r="955" spans="2:2">
      <c r="B955" s="459"/>
    </row>
    <row r="956" spans="2:2">
      <c r="B956" s="459"/>
    </row>
    <row r="957" spans="2:2">
      <c r="B957" s="459"/>
    </row>
    <row r="958" spans="2:2">
      <c r="B958" s="459"/>
    </row>
    <row r="959" spans="2:2">
      <c r="B959" s="459"/>
    </row>
    <row r="960" spans="2:2">
      <c r="B960" s="459"/>
    </row>
    <row r="961" spans="2:2">
      <c r="B961" s="459"/>
    </row>
    <row r="962" spans="2:2">
      <c r="B962" s="459"/>
    </row>
    <row r="963" spans="2:2">
      <c r="B963" s="459"/>
    </row>
    <row r="964" spans="2:2">
      <c r="B964" s="459"/>
    </row>
    <row r="965" spans="2:2">
      <c r="B965" s="459"/>
    </row>
    <row r="966" spans="2:2">
      <c r="B966" s="459"/>
    </row>
    <row r="967" spans="2:2">
      <c r="B967" s="459"/>
    </row>
    <row r="968" spans="2:2">
      <c r="B968" s="459"/>
    </row>
    <row r="969" spans="2:2">
      <c r="B969" s="459"/>
    </row>
    <row r="970" spans="2:2">
      <c r="B970" s="459"/>
    </row>
    <row r="971" spans="2:2">
      <c r="B971" s="459"/>
    </row>
    <row r="972" spans="2:2">
      <c r="B972" s="459"/>
    </row>
    <row r="973" spans="2:2">
      <c r="B973" s="459"/>
    </row>
    <row r="974" spans="2:2">
      <c r="B974" s="459"/>
    </row>
    <row r="975" spans="2:2">
      <c r="B975" s="459"/>
    </row>
    <row r="976" spans="2:2">
      <c r="B976" s="459"/>
    </row>
    <row r="977" spans="2:2">
      <c r="B977" s="459"/>
    </row>
    <row r="978" spans="2:2">
      <c r="B978" s="459"/>
    </row>
    <row r="979" spans="2:2">
      <c r="B979" s="459"/>
    </row>
    <row r="980" spans="2:2">
      <c r="B980" s="459"/>
    </row>
    <row r="981" spans="2:2">
      <c r="B981" s="459"/>
    </row>
    <row r="982" spans="2:2">
      <c r="B982" s="459"/>
    </row>
    <row r="983" spans="2:2">
      <c r="B983" s="459"/>
    </row>
    <row r="984" spans="2:2">
      <c r="B984" s="459"/>
    </row>
    <row r="985" spans="2:2">
      <c r="B985" s="459"/>
    </row>
    <row r="986" spans="2:2">
      <c r="B986" s="459"/>
    </row>
    <row r="987" spans="2:2">
      <c r="B987" s="459"/>
    </row>
    <row r="988" spans="2:2">
      <c r="B988" s="459"/>
    </row>
    <row r="989" spans="2:2">
      <c r="B989" s="459"/>
    </row>
    <row r="990" spans="2:2">
      <c r="B990" s="459"/>
    </row>
    <row r="991" spans="2:2">
      <c r="B991" s="459"/>
    </row>
    <row r="992" spans="2:2">
      <c r="B992" s="459"/>
    </row>
    <row r="993" spans="2:2">
      <c r="B993" s="459"/>
    </row>
    <row r="994" spans="2:2">
      <c r="B994" s="459"/>
    </row>
    <row r="995" spans="2:2">
      <c r="B995" s="459"/>
    </row>
    <row r="996" spans="2:2">
      <c r="B996" s="459"/>
    </row>
    <row r="997" spans="2:2">
      <c r="B997" s="459"/>
    </row>
    <row r="998" spans="2:2">
      <c r="B998" s="459"/>
    </row>
    <row r="999" spans="2:2">
      <c r="B999" s="459"/>
    </row>
    <row r="1000" spans="2:2">
      <c r="B1000" s="459"/>
    </row>
    <row r="1001" spans="2:2">
      <c r="B1001" s="459"/>
    </row>
    <row r="1002" spans="2:2">
      <c r="B1002" s="459"/>
    </row>
    <row r="1003" spans="2:2">
      <c r="B1003" s="459"/>
    </row>
    <row r="1004" spans="2:2">
      <c r="B1004" s="459"/>
    </row>
    <row r="1005" spans="2:2">
      <c r="B1005" s="459"/>
    </row>
    <row r="1006" spans="2:2">
      <c r="B1006" s="459"/>
    </row>
    <row r="1007" spans="2:2">
      <c r="B1007" s="459"/>
    </row>
    <row r="1008" spans="2:2">
      <c r="B1008" s="459"/>
    </row>
    <row r="1009" spans="2:2">
      <c r="B1009" s="459"/>
    </row>
    <row r="1010" spans="2:2">
      <c r="B1010" s="459"/>
    </row>
    <row r="1011" spans="2:2">
      <c r="B1011" s="459"/>
    </row>
    <row r="1012" spans="2:2">
      <c r="B1012" s="459"/>
    </row>
    <row r="1013" spans="2:2">
      <c r="B1013" s="459"/>
    </row>
    <row r="1014" spans="2:2">
      <c r="B1014" s="459"/>
    </row>
    <row r="1015" spans="2:2">
      <c r="B1015" s="459"/>
    </row>
    <row r="1016" spans="2:2">
      <c r="B1016" s="459"/>
    </row>
    <row r="1017" spans="2:2">
      <c r="B1017" s="459"/>
    </row>
    <row r="1018" spans="2:2">
      <c r="B1018" s="459"/>
    </row>
    <row r="1019" spans="2:2">
      <c r="B1019" s="459"/>
    </row>
    <row r="1020" spans="2:2">
      <c r="B1020" s="459"/>
    </row>
    <row r="1021" spans="2:2">
      <c r="B1021" s="459"/>
    </row>
    <row r="1022" spans="2:2">
      <c r="B1022" s="459"/>
    </row>
    <row r="1023" spans="2:2">
      <c r="B1023" s="459"/>
    </row>
    <row r="1024" spans="2:2">
      <c r="B1024" s="459"/>
    </row>
    <row r="1025" spans="2:2">
      <c r="B1025" s="459"/>
    </row>
    <row r="1026" spans="2:2">
      <c r="B1026" s="459"/>
    </row>
    <row r="1027" spans="2:2">
      <c r="B1027" s="459"/>
    </row>
    <row r="1028" spans="2:2">
      <c r="B1028" s="459"/>
    </row>
    <row r="1029" spans="2:2">
      <c r="B1029" s="459"/>
    </row>
    <row r="1030" spans="2:2">
      <c r="B1030" s="459"/>
    </row>
    <row r="1031" spans="2:2">
      <c r="B1031" s="459"/>
    </row>
    <row r="1032" spans="2:2">
      <c r="B1032" s="459"/>
    </row>
    <row r="1033" spans="2:2">
      <c r="B1033" s="459"/>
    </row>
    <row r="1034" spans="2:2">
      <c r="B1034" s="459"/>
    </row>
    <row r="1035" spans="2:2">
      <c r="B1035" s="459"/>
    </row>
    <row r="1036" spans="2:2">
      <c r="B1036" s="459"/>
    </row>
    <row r="1037" spans="2:2">
      <c r="B1037" s="459"/>
    </row>
    <row r="1038" spans="2:2">
      <c r="B1038" s="459"/>
    </row>
    <row r="1039" spans="2:2">
      <c r="B1039" s="459"/>
    </row>
    <row r="1040" spans="2:2">
      <c r="B1040" s="459"/>
    </row>
    <row r="1041" spans="2:2">
      <c r="B1041" s="459"/>
    </row>
    <row r="1042" spans="2:2">
      <c r="B1042" s="459"/>
    </row>
    <row r="1043" spans="2:2">
      <c r="B1043" s="459"/>
    </row>
    <row r="1044" spans="2:2">
      <c r="B1044" s="459"/>
    </row>
    <row r="1045" spans="2:2">
      <c r="B1045" s="459"/>
    </row>
    <row r="1046" spans="2:2">
      <c r="B1046" s="459"/>
    </row>
    <row r="1047" spans="2:2">
      <c r="B1047" s="459"/>
    </row>
    <row r="1048" spans="2:2">
      <c r="B1048" s="459"/>
    </row>
    <row r="1049" spans="2:2">
      <c r="B1049" s="459"/>
    </row>
    <row r="1050" spans="2:2">
      <c r="B1050" s="459"/>
    </row>
    <row r="1051" spans="2:2">
      <c r="B1051" s="459"/>
    </row>
    <row r="1052" spans="2:2">
      <c r="B1052" s="459"/>
    </row>
    <row r="1053" spans="2:2">
      <c r="B1053" s="459"/>
    </row>
    <row r="1054" spans="2:2">
      <c r="B1054" s="459"/>
    </row>
    <row r="1055" spans="2:2">
      <c r="B1055" s="459"/>
    </row>
    <row r="1056" spans="2:2">
      <c r="B1056" s="459"/>
    </row>
    <row r="1057" spans="2:2">
      <c r="B1057" s="459"/>
    </row>
    <row r="1058" spans="2:2">
      <c r="B1058" s="459"/>
    </row>
    <row r="1059" spans="2:2">
      <c r="B1059" s="459"/>
    </row>
    <row r="1060" spans="2:2">
      <c r="B1060" s="459"/>
    </row>
    <row r="1061" spans="2:2">
      <c r="B1061" s="459"/>
    </row>
    <row r="1062" spans="2:2">
      <c r="B1062" s="459"/>
    </row>
    <row r="1063" spans="2:2">
      <c r="B1063" s="459"/>
    </row>
    <row r="1064" spans="2:2">
      <c r="B1064" s="459"/>
    </row>
    <row r="1065" spans="2:2">
      <c r="B1065" s="459"/>
    </row>
    <row r="1066" spans="2:2">
      <c r="B1066" s="459"/>
    </row>
    <row r="1067" spans="2:2">
      <c r="B1067" s="459"/>
    </row>
    <row r="1068" spans="2:2">
      <c r="B1068" s="459"/>
    </row>
    <row r="1069" spans="2:2">
      <c r="B1069" s="459"/>
    </row>
    <row r="1070" spans="2:2">
      <c r="B1070" s="459"/>
    </row>
    <row r="1071" spans="2:2">
      <c r="B1071" s="459"/>
    </row>
    <row r="1072" spans="2:2">
      <c r="B1072" s="459"/>
    </row>
    <row r="1073" spans="2:2">
      <c r="B1073" s="459"/>
    </row>
    <row r="1074" spans="2:2">
      <c r="B1074" s="459"/>
    </row>
    <row r="1075" spans="2:2">
      <c r="B1075" s="459"/>
    </row>
    <row r="1076" spans="2:2">
      <c r="B1076" s="459"/>
    </row>
    <row r="1077" spans="2:2">
      <c r="B1077" s="459"/>
    </row>
    <row r="1078" spans="2:2">
      <c r="B1078" s="459"/>
    </row>
    <row r="1079" spans="2:2">
      <c r="B1079" s="459"/>
    </row>
    <row r="1080" spans="2:2">
      <c r="B1080" s="459"/>
    </row>
    <row r="1081" spans="2:2">
      <c r="B1081" s="459"/>
    </row>
    <row r="1082" spans="2:2">
      <c r="B1082" s="459"/>
    </row>
    <row r="1083" spans="2:2">
      <c r="B1083" s="459"/>
    </row>
    <row r="1084" spans="2:2">
      <c r="B1084" s="459"/>
    </row>
    <row r="1085" spans="2:2">
      <c r="B1085" s="459"/>
    </row>
    <row r="1086" spans="2:2">
      <c r="B1086" s="459"/>
    </row>
    <row r="1087" spans="2:2">
      <c r="B1087" s="459"/>
    </row>
    <row r="1088" spans="2:2">
      <c r="B1088" s="459"/>
    </row>
    <row r="1089" spans="2:2">
      <c r="B1089" s="459"/>
    </row>
    <row r="1090" spans="2:2">
      <c r="B1090" s="459"/>
    </row>
    <row r="1091" spans="2:2">
      <c r="B1091" s="459"/>
    </row>
    <row r="1092" spans="2:2">
      <c r="B1092" s="459"/>
    </row>
    <row r="1093" spans="2:2">
      <c r="B1093" s="459"/>
    </row>
    <row r="1094" spans="2:2">
      <c r="B1094" s="459"/>
    </row>
    <row r="1095" spans="2:2">
      <c r="B1095" s="459"/>
    </row>
    <row r="1096" spans="2:2">
      <c r="B1096" s="459"/>
    </row>
    <row r="1097" spans="2:2">
      <c r="B1097" s="459"/>
    </row>
    <row r="1098" spans="2:2">
      <c r="B1098" s="459"/>
    </row>
    <row r="1099" spans="2:2">
      <c r="B1099" s="459"/>
    </row>
    <row r="1100" spans="2:2">
      <c r="B1100" s="459"/>
    </row>
    <row r="1101" spans="2:2">
      <c r="B1101" s="459"/>
    </row>
    <row r="1102" spans="2:2">
      <c r="B1102" s="459"/>
    </row>
    <row r="1103" spans="2:2">
      <c r="B1103" s="459"/>
    </row>
    <row r="1104" spans="2:2">
      <c r="B1104" s="459"/>
    </row>
    <row r="1105" spans="2:2">
      <c r="B1105" s="459"/>
    </row>
    <row r="1106" spans="2:2">
      <c r="B1106" s="459"/>
    </row>
    <row r="1107" spans="2:2">
      <c r="B1107" s="459"/>
    </row>
    <row r="1108" spans="2:2">
      <c r="B1108" s="459"/>
    </row>
    <row r="1109" spans="2:2">
      <c r="B1109" s="459"/>
    </row>
    <row r="1110" spans="2:2">
      <c r="B1110" s="459"/>
    </row>
    <row r="1111" spans="2:2">
      <c r="B1111" s="459"/>
    </row>
    <row r="1112" spans="2:2">
      <c r="B1112" s="459"/>
    </row>
    <row r="1113" spans="2:2">
      <c r="B1113" s="459"/>
    </row>
    <row r="1114" spans="2:2">
      <c r="B1114" s="459"/>
    </row>
    <row r="1115" spans="2:2">
      <c r="B1115" s="459"/>
    </row>
    <row r="1116" spans="2:2">
      <c r="B1116" s="459"/>
    </row>
    <row r="1117" spans="2:2">
      <c r="B1117" s="459"/>
    </row>
    <row r="1118" spans="2:2">
      <c r="B1118" s="459"/>
    </row>
    <row r="1119" spans="2:2">
      <c r="B1119" s="459"/>
    </row>
    <row r="1120" spans="2:2">
      <c r="B1120" s="459"/>
    </row>
    <row r="1121" spans="2:2">
      <c r="B1121" s="459"/>
    </row>
    <row r="1122" spans="2:2">
      <c r="B1122" s="459"/>
    </row>
    <row r="1123" spans="2:2">
      <c r="B1123" s="459"/>
    </row>
    <row r="1124" spans="2:2">
      <c r="B1124" s="459"/>
    </row>
    <row r="1125" spans="2:2">
      <c r="B1125" s="459"/>
    </row>
    <row r="1126" spans="2:2">
      <c r="B1126" s="459"/>
    </row>
    <row r="1127" spans="2:2">
      <c r="B1127" s="459"/>
    </row>
    <row r="1128" spans="2:2">
      <c r="B1128" s="459"/>
    </row>
    <row r="1129" spans="2:2">
      <c r="B1129" s="459"/>
    </row>
    <row r="1130" spans="2:2">
      <c r="B1130" s="459"/>
    </row>
    <row r="1131" spans="2:2">
      <c r="B1131" s="459"/>
    </row>
    <row r="1132" spans="2:2">
      <c r="B1132" s="459"/>
    </row>
    <row r="1133" spans="2:2">
      <c r="B1133" s="459"/>
    </row>
    <row r="1134" spans="2:2">
      <c r="B1134" s="459"/>
    </row>
    <row r="1135" spans="2:2">
      <c r="B1135" s="459"/>
    </row>
    <row r="1136" spans="2:2">
      <c r="B1136" s="459"/>
    </row>
    <row r="1137" spans="2:2">
      <c r="B1137" s="459"/>
    </row>
    <row r="1138" spans="2:2">
      <c r="B1138" s="459"/>
    </row>
    <row r="1139" spans="2:2">
      <c r="B1139" s="459"/>
    </row>
    <row r="1140" spans="2:2">
      <c r="B1140" s="459"/>
    </row>
    <row r="1141" spans="2:2">
      <c r="B1141" s="459"/>
    </row>
    <row r="1142" spans="2:2">
      <c r="B1142" s="459"/>
    </row>
    <row r="1143" spans="2:2">
      <c r="B1143" s="459"/>
    </row>
    <row r="1144" spans="2:2">
      <c r="B1144" s="459"/>
    </row>
    <row r="1145" spans="2:2">
      <c r="B1145" s="459"/>
    </row>
    <row r="1146" spans="2:2">
      <c r="B1146" s="459"/>
    </row>
    <row r="1147" spans="2:2">
      <c r="B1147" s="459"/>
    </row>
    <row r="1148" spans="2:2">
      <c r="B1148" s="459"/>
    </row>
    <row r="1149" spans="2:2">
      <c r="B1149" s="459"/>
    </row>
    <row r="1150" spans="2:2">
      <c r="B1150" s="459"/>
    </row>
    <row r="1151" spans="2:2">
      <c r="B1151" s="459"/>
    </row>
    <row r="1152" spans="2:2">
      <c r="B1152" s="459"/>
    </row>
    <row r="1153" spans="2:2">
      <c r="B1153" s="459"/>
    </row>
    <row r="1154" spans="2:2">
      <c r="B1154" s="459"/>
    </row>
    <row r="1155" spans="2:2">
      <c r="B1155" s="459"/>
    </row>
    <row r="1156" spans="2:2">
      <c r="B1156" s="459"/>
    </row>
    <row r="1157" spans="2:2">
      <c r="B1157" s="459"/>
    </row>
    <row r="1158" spans="2:2">
      <c r="B1158" s="459"/>
    </row>
    <row r="1159" spans="2:2">
      <c r="B1159" s="459"/>
    </row>
    <row r="1160" spans="2:2">
      <c r="B1160" s="459"/>
    </row>
    <row r="1161" spans="2:2">
      <c r="B1161" s="459"/>
    </row>
    <row r="1162" spans="2:2">
      <c r="B1162" s="459"/>
    </row>
    <row r="1163" spans="2:2">
      <c r="B1163" s="459"/>
    </row>
    <row r="1164" spans="2:2">
      <c r="B1164" s="459"/>
    </row>
    <row r="1165" spans="2:2">
      <c r="B1165" s="459"/>
    </row>
    <row r="1166" spans="2:2">
      <c r="B1166" s="459"/>
    </row>
    <row r="1167" spans="2:2">
      <c r="B1167" s="459"/>
    </row>
    <row r="1168" spans="2:2">
      <c r="B1168" s="459"/>
    </row>
    <row r="1169" spans="2:2">
      <c r="B1169" s="459"/>
    </row>
    <row r="1170" spans="2:2">
      <c r="B1170" s="459"/>
    </row>
    <row r="1171" spans="2:2">
      <c r="B1171" s="459"/>
    </row>
    <row r="1172" spans="2:2">
      <c r="B1172" s="459"/>
    </row>
    <row r="1173" spans="2:2">
      <c r="B1173" s="459"/>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3"/>
  <sheetViews>
    <sheetView view="pageBreakPreview" topLeftCell="A42" zoomScaleNormal="90" zoomScaleSheetLayoutView="100" workbookViewId="0">
      <selection activeCell="F47" sqref="F47:G47"/>
    </sheetView>
  </sheetViews>
  <sheetFormatPr defaultRowHeight="14.25"/>
  <cols>
    <col min="1" max="1" width="5.7109375" style="466" customWidth="1"/>
    <col min="2" max="2" width="37.7109375" style="467" customWidth="1"/>
    <col min="3" max="3" width="14.28515625" style="467" customWidth="1"/>
    <col min="4" max="4" width="15.28515625" style="467" customWidth="1"/>
    <col min="5" max="6" width="25.7109375" style="467" customWidth="1"/>
    <col min="7" max="7" width="28" style="467" customWidth="1"/>
    <col min="8" max="8" width="25.7109375" style="467" hidden="1" customWidth="1"/>
    <col min="9" max="9" width="19.7109375" style="461" hidden="1" customWidth="1"/>
    <col min="10" max="16384" width="9.140625" style="461"/>
  </cols>
  <sheetData>
    <row r="1" spans="1:8" ht="25.5" customHeight="1">
      <c r="A1" s="578" t="s">
        <v>744</v>
      </c>
      <c r="B1" s="578"/>
      <c r="C1" s="578"/>
      <c r="D1" s="578"/>
      <c r="E1" s="578"/>
      <c r="F1" s="578"/>
      <c r="G1" s="578"/>
      <c r="H1" s="489"/>
    </row>
    <row r="2" spans="1:8" ht="69" customHeight="1">
      <c r="A2" s="579" t="s">
        <v>778</v>
      </c>
      <c r="B2" s="579"/>
      <c r="C2" s="579"/>
      <c r="D2" s="579"/>
      <c r="E2" s="579"/>
      <c r="F2" s="579"/>
      <c r="G2" s="579"/>
      <c r="H2" s="488"/>
    </row>
    <row r="3" spans="1:8" ht="15" customHeight="1">
      <c r="A3" s="558" t="s">
        <v>607</v>
      </c>
      <c r="B3" s="558"/>
      <c r="C3" s="558"/>
      <c r="D3" s="558"/>
      <c r="E3" s="558"/>
      <c r="F3" s="558"/>
      <c r="G3" s="558"/>
      <c r="H3" s="486"/>
    </row>
    <row r="4" spans="1:8" ht="15">
      <c r="A4" s="558"/>
      <c r="B4" s="558"/>
      <c r="C4" s="558"/>
      <c r="D4" s="558"/>
      <c r="E4" s="558"/>
      <c r="F4" s="558"/>
      <c r="G4" s="558"/>
      <c r="H4" s="486"/>
    </row>
    <row r="5" spans="1:8">
      <c r="A5" s="559" t="str">
        <f>BCTinhHinhTaiChinh_06105!A5</f>
        <v>Tại 31 tháng 12 năm 2022/As at 31 December 2022</v>
      </c>
      <c r="B5" s="559"/>
      <c r="C5" s="559"/>
      <c r="D5" s="559"/>
      <c r="E5" s="559"/>
      <c r="F5" s="559"/>
      <c r="G5" s="559"/>
      <c r="H5" s="487"/>
    </row>
    <row r="6" spans="1:8">
      <c r="A6" s="487"/>
      <c r="B6" s="487"/>
      <c r="C6" s="487"/>
      <c r="D6" s="487"/>
      <c r="E6" s="487"/>
      <c r="F6" s="177"/>
      <c r="G6" s="177"/>
      <c r="H6" s="177"/>
    </row>
    <row r="7" spans="1:8" ht="15" customHeight="1">
      <c r="A7" s="580" t="s">
        <v>426</v>
      </c>
      <c r="B7" s="580"/>
      <c r="C7" s="563" t="s">
        <v>876</v>
      </c>
      <c r="D7" s="563"/>
      <c r="E7" s="563"/>
      <c r="F7" s="563"/>
      <c r="G7" s="114"/>
      <c r="H7" s="114"/>
    </row>
    <row r="8" spans="1:8" ht="15" customHeight="1">
      <c r="A8" s="582" t="s">
        <v>425</v>
      </c>
      <c r="B8" s="582"/>
      <c r="C8" s="564" t="s">
        <v>877</v>
      </c>
      <c r="D8" s="564"/>
      <c r="E8" s="564"/>
      <c r="F8" s="564"/>
      <c r="G8" s="114"/>
      <c r="H8" s="114"/>
    </row>
    <row r="9" spans="1:8" ht="15" customHeight="1">
      <c r="A9" s="580" t="s">
        <v>486</v>
      </c>
      <c r="B9" s="580"/>
      <c r="C9" s="563" t="s">
        <v>881</v>
      </c>
      <c r="D9" s="563"/>
      <c r="E9" s="563"/>
      <c r="F9" s="563"/>
      <c r="G9" s="114"/>
      <c r="H9" s="114"/>
    </row>
    <row r="10" spans="1:8" ht="15" customHeight="1">
      <c r="A10" s="584" t="s">
        <v>581</v>
      </c>
      <c r="B10" s="584"/>
      <c r="C10" s="564" t="s">
        <v>879</v>
      </c>
      <c r="D10" s="564"/>
      <c r="E10" s="564"/>
      <c r="F10" s="564"/>
      <c r="G10" s="114"/>
      <c r="H10" s="114"/>
    </row>
    <row r="11" spans="1:8" ht="15" customHeight="1">
      <c r="A11" s="580" t="s">
        <v>487</v>
      </c>
      <c r="B11" s="580"/>
      <c r="C11" s="563" t="s">
        <v>597</v>
      </c>
      <c r="D11" s="563"/>
      <c r="E11" s="563"/>
      <c r="F11" s="563"/>
      <c r="G11" s="117"/>
      <c r="H11" s="117"/>
    </row>
    <row r="12" spans="1:8" ht="15" customHeight="1">
      <c r="A12" s="585" t="s">
        <v>488</v>
      </c>
      <c r="B12" s="585"/>
      <c r="C12" s="564" t="s">
        <v>591</v>
      </c>
      <c r="D12" s="564"/>
      <c r="E12" s="564"/>
      <c r="F12" s="564"/>
      <c r="G12" s="116"/>
      <c r="H12" s="116"/>
    </row>
    <row r="13" spans="1:8" ht="15" customHeight="1">
      <c r="A13" s="583" t="s">
        <v>146</v>
      </c>
      <c r="B13" s="583"/>
      <c r="C13" s="563" t="str">
        <f>BCThuNhap_06203!B13</f>
        <v>Ngày 10 tháng 01 năm 2023</v>
      </c>
      <c r="D13" s="563"/>
      <c r="E13" s="563"/>
      <c r="F13" s="563"/>
      <c r="G13" s="114"/>
      <c r="H13" s="114"/>
    </row>
    <row r="14" spans="1:8">
      <c r="A14" s="581" t="s">
        <v>147</v>
      </c>
      <c r="B14" s="581"/>
      <c r="C14" s="555">
        <f>BCThuNhap_06203!B14</f>
        <v>44936</v>
      </c>
      <c r="D14" s="555"/>
      <c r="E14" s="555"/>
      <c r="F14" s="555"/>
      <c r="G14" s="115"/>
      <c r="H14" s="115"/>
    </row>
    <row r="15" spans="1:8" ht="23.25" customHeight="1">
      <c r="A15" s="412" t="s">
        <v>780</v>
      </c>
      <c r="B15" s="413" t="s">
        <v>781</v>
      </c>
      <c r="C15" s="485"/>
      <c r="D15" s="485"/>
      <c r="E15" s="485"/>
      <c r="F15" s="485"/>
      <c r="G15" s="115"/>
      <c r="H15" s="115"/>
    </row>
    <row r="16" spans="1:8">
      <c r="A16" s="462" t="s">
        <v>114</v>
      </c>
      <c r="B16" s="463" t="s">
        <v>576</v>
      </c>
      <c r="C16" s="458"/>
      <c r="D16" s="458"/>
      <c r="E16" s="458"/>
      <c r="F16" s="458"/>
      <c r="G16" s="458"/>
      <c r="H16" s="464"/>
    </row>
    <row r="17" spans="1:9" s="231" customFormat="1" ht="60" customHeight="1">
      <c r="A17" s="118" t="s">
        <v>337</v>
      </c>
      <c r="B17" s="118" t="s">
        <v>338</v>
      </c>
      <c r="C17" s="118" t="s">
        <v>300</v>
      </c>
      <c r="D17" s="118" t="s">
        <v>510</v>
      </c>
      <c r="E17" s="118" t="s">
        <v>339</v>
      </c>
      <c r="F17" s="118" t="s">
        <v>340</v>
      </c>
      <c r="G17" s="119" t="s">
        <v>341</v>
      </c>
      <c r="H17" s="68"/>
    </row>
    <row r="18" spans="1:9" s="231" customFormat="1" ht="39" customHeight="1">
      <c r="A18" s="120" t="s">
        <v>51</v>
      </c>
      <c r="B18" s="121" t="s">
        <v>342</v>
      </c>
      <c r="C18" s="121">
        <v>2246</v>
      </c>
      <c r="D18" s="271"/>
      <c r="E18" s="271"/>
      <c r="F18" s="271"/>
      <c r="G18" s="272"/>
      <c r="H18" s="232"/>
    </row>
    <row r="19" spans="1:9" s="376" customFormat="1" ht="30" customHeight="1">
      <c r="A19" s="122"/>
      <c r="B19" s="123" t="s">
        <v>343</v>
      </c>
      <c r="C19" s="123">
        <v>2247</v>
      </c>
      <c r="D19" s="314">
        <v>0</v>
      </c>
      <c r="E19" s="314"/>
      <c r="F19" s="314">
        <v>0</v>
      </c>
      <c r="G19" s="314">
        <f>+F19/$F$52</f>
        <v>0</v>
      </c>
      <c r="H19" s="375"/>
      <c r="I19" s="325"/>
    </row>
    <row r="20" spans="1:9" s="231" customFormat="1" ht="35.25" customHeight="1">
      <c r="A20" s="120" t="s">
        <v>61</v>
      </c>
      <c r="B20" s="121" t="s">
        <v>344</v>
      </c>
      <c r="C20" s="121">
        <v>2248</v>
      </c>
      <c r="D20" s="271"/>
      <c r="E20" s="271"/>
      <c r="F20" s="271"/>
      <c r="G20" s="275"/>
      <c r="H20" s="69"/>
      <c r="I20" s="72"/>
    </row>
    <row r="21" spans="1:9" s="376" customFormat="1" ht="39" customHeight="1">
      <c r="A21" s="122"/>
      <c r="B21" s="123" t="s">
        <v>343</v>
      </c>
      <c r="C21" s="123">
        <v>2249</v>
      </c>
      <c r="D21" s="314">
        <v>0</v>
      </c>
      <c r="E21" s="314"/>
      <c r="F21" s="314">
        <v>0</v>
      </c>
      <c r="G21" s="314">
        <v>0</v>
      </c>
      <c r="H21" s="377"/>
      <c r="I21" s="378"/>
    </row>
    <row r="22" spans="1:9" s="231" customFormat="1" ht="39" customHeight="1">
      <c r="A22" s="127"/>
      <c r="B22" s="128" t="s">
        <v>345</v>
      </c>
      <c r="C22" s="128">
        <v>2250</v>
      </c>
      <c r="D22" s="274">
        <f>D19</f>
        <v>0</v>
      </c>
      <c r="E22" s="274"/>
      <c r="F22" s="274">
        <f>F19</f>
        <v>0</v>
      </c>
      <c r="G22" s="274">
        <f>+F22/$F$52</f>
        <v>0</v>
      </c>
      <c r="H22" s="235"/>
      <c r="I22" s="234"/>
    </row>
    <row r="23" spans="1:9" s="238" customFormat="1" ht="39" customHeight="1">
      <c r="A23" s="120" t="s">
        <v>114</v>
      </c>
      <c r="B23" s="121" t="s">
        <v>346</v>
      </c>
      <c r="C23" s="121">
        <v>2251</v>
      </c>
      <c r="D23" s="271"/>
      <c r="E23" s="271"/>
      <c r="F23" s="271"/>
      <c r="G23" s="276"/>
      <c r="H23" s="236"/>
      <c r="I23" s="237"/>
    </row>
    <row r="24" spans="1:9" s="376" customFormat="1" ht="39" customHeight="1">
      <c r="A24" s="122">
        <v>1</v>
      </c>
      <c r="B24" s="123" t="s">
        <v>807</v>
      </c>
      <c r="C24" s="313">
        <v>2251.1</v>
      </c>
      <c r="D24" s="314"/>
      <c r="E24" s="314"/>
      <c r="F24" s="314"/>
      <c r="G24" s="315"/>
      <c r="H24" s="383"/>
      <c r="I24" s="378"/>
    </row>
    <row r="25" spans="1:9" s="505" customFormat="1" ht="39" hidden="1" customHeight="1">
      <c r="A25" s="122"/>
      <c r="B25" s="123" t="s">
        <v>859</v>
      </c>
      <c r="C25" s="123" t="s">
        <v>862</v>
      </c>
      <c r="D25" s="314"/>
      <c r="E25" s="314"/>
      <c r="F25" s="314"/>
      <c r="G25" s="323">
        <f>+F25/$F$52</f>
        <v>0</v>
      </c>
      <c r="H25" s="383"/>
      <c r="I25" s="504"/>
    </row>
    <row r="26" spans="1:9" s="505" customFormat="1" ht="39" hidden="1" customHeight="1">
      <c r="A26" s="122"/>
      <c r="B26" s="123" t="s">
        <v>861</v>
      </c>
      <c r="C26" s="123" t="s">
        <v>863</v>
      </c>
      <c r="D26" s="314"/>
      <c r="E26" s="314"/>
      <c r="F26" s="314"/>
      <c r="G26" s="323">
        <f>+F26/$F$52</f>
        <v>0</v>
      </c>
      <c r="H26" s="383"/>
      <c r="I26" s="504"/>
    </row>
    <row r="27" spans="1:9" s="505" customFormat="1" ht="39" hidden="1" customHeight="1">
      <c r="A27" s="122"/>
      <c r="B27" s="123" t="s">
        <v>875</v>
      </c>
      <c r="C27" s="123" t="s">
        <v>864</v>
      </c>
      <c r="D27" s="314"/>
      <c r="E27" s="314"/>
      <c r="F27" s="314"/>
      <c r="G27" s="323">
        <f>+F27/$F$52</f>
        <v>0</v>
      </c>
      <c r="H27" s="383"/>
      <c r="I27" s="504"/>
    </row>
    <row r="28" spans="1:9" s="505" customFormat="1" ht="39" hidden="1" customHeight="1">
      <c r="A28" s="122"/>
      <c r="B28" s="123" t="s">
        <v>874</v>
      </c>
      <c r="C28" s="123" t="s">
        <v>865</v>
      </c>
      <c r="D28" s="314"/>
      <c r="E28" s="314"/>
      <c r="F28" s="314"/>
      <c r="G28" s="323">
        <f>+F28/$F$52</f>
        <v>0</v>
      </c>
      <c r="H28" s="383"/>
      <c r="I28" s="504"/>
    </row>
    <row r="29" spans="1:9" s="507" customFormat="1" ht="39" hidden="1" customHeight="1">
      <c r="A29" s="312"/>
      <c r="B29" s="123"/>
      <c r="C29" s="123" t="s">
        <v>873</v>
      </c>
      <c r="D29" s="314"/>
      <c r="E29" s="314"/>
      <c r="F29" s="314"/>
      <c r="G29" s="323"/>
      <c r="H29" s="236"/>
      <c r="I29" s="506"/>
    </row>
    <row r="30" spans="1:9" s="376" customFormat="1" ht="39" customHeight="1">
      <c r="A30" s="122">
        <v>2</v>
      </c>
      <c r="B30" s="123" t="s">
        <v>808</v>
      </c>
      <c r="C30" s="313">
        <v>2251.1999999999998</v>
      </c>
      <c r="D30" s="314"/>
      <c r="E30" s="314"/>
      <c r="F30" s="314"/>
      <c r="G30" s="315"/>
      <c r="H30" s="383"/>
      <c r="I30" s="378"/>
    </row>
    <row r="31" spans="1:9" s="238" customFormat="1" ht="39" hidden="1" customHeight="1">
      <c r="A31" s="312"/>
      <c r="B31" s="384" t="s">
        <v>809</v>
      </c>
      <c r="C31" s="123">
        <v>2251.21</v>
      </c>
      <c r="D31" s="314">
        <v>0</v>
      </c>
      <c r="E31" s="314">
        <v>0</v>
      </c>
      <c r="F31" s="314">
        <v>0</v>
      </c>
      <c r="G31" s="323">
        <f>+F31/$F$52</f>
        <v>0</v>
      </c>
      <c r="H31" s="236"/>
      <c r="I31" s="237"/>
    </row>
    <row r="32" spans="1:9" s="376" customFormat="1" ht="30" customHeight="1">
      <c r="A32" s="122"/>
      <c r="B32" s="123" t="s">
        <v>343</v>
      </c>
      <c r="C32" s="123">
        <v>2252</v>
      </c>
      <c r="D32" s="314">
        <f>SUM(D25:D31)</f>
        <v>0</v>
      </c>
      <c r="E32" s="314"/>
      <c r="F32" s="314">
        <f>SUM(F25:F31)</f>
        <v>0</v>
      </c>
      <c r="G32" s="314">
        <f>+F32/$F$52</f>
        <v>0</v>
      </c>
      <c r="H32" s="375"/>
      <c r="I32" s="325"/>
    </row>
    <row r="33" spans="1:9" s="231" customFormat="1" ht="39" customHeight="1">
      <c r="A33" s="120" t="s">
        <v>115</v>
      </c>
      <c r="B33" s="121" t="s">
        <v>347</v>
      </c>
      <c r="C33" s="121">
        <v>2253</v>
      </c>
      <c r="D33" s="271"/>
      <c r="E33" s="271"/>
      <c r="F33" s="271"/>
      <c r="G33" s="276"/>
      <c r="H33" s="235"/>
      <c r="I33" s="234"/>
    </row>
    <row r="34" spans="1:9" s="231" customFormat="1" ht="39" customHeight="1">
      <c r="A34" s="312" t="s">
        <v>761</v>
      </c>
      <c r="B34" s="313" t="s">
        <v>762</v>
      </c>
      <c r="C34" s="313" t="s">
        <v>763</v>
      </c>
      <c r="D34" s="314"/>
      <c r="E34" s="314"/>
      <c r="F34" s="314"/>
      <c r="G34" s="315"/>
      <c r="H34" s="235"/>
      <c r="I34" s="234"/>
    </row>
    <row r="35" spans="1:9" s="376" customFormat="1" ht="39" customHeight="1">
      <c r="A35" s="379"/>
      <c r="B35" s="123" t="s">
        <v>343</v>
      </c>
      <c r="C35" s="380">
        <v>2254</v>
      </c>
      <c r="D35" s="314"/>
      <c r="E35" s="314"/>
      <c r="F35" s="314"/>
      <c r="G35" s="314"/>
      <c r="H35" s="381"/>
      <c r="I35" s="378"/>
    </row>
    <row r="36" spans="1:9" s="231" customFormat="1" ht="39" customHeight="1">
      <c r="A36" s="120"/>
      <c r="B36" s="121" t="s">
        <v>348</v>
      </c>
      <c r="C36" s="121">
        <v>2255</v>
      </c>
      <c r="D36" s="271">
        <f>+D22+D32+D35</f>
        <v>0</v>
      </c>
      <c r="E36" s="271"/>
      <c r="F36" s="271">
        <f>+F22+F32+F35</f>
        <v>0</v>
      </c>
      <c r="G36" s="271">
        <f>+F36/$F$52</f>
        <v>0</v>
      </c>
      <c r="H36" s="239"/>
      <c r="I36" s="234"/>
    </row>
    <row r="37" spans="1:9" s="231" customFormat="1" ht="39" customHeight="1">
      <c r="A37" s="120" t="s">
        <v>116</v>
      </c>
      <c r="B37" s="121" t="s">
        <v>349</v>
      </c>
      <c r="C37" s="121">
        <v>2256</v>
      </c>
      <c r="D37" s="271"/>
      <c r="E37" s="271"/>
      <c r="F37" s="277"/>
      <c r="G37" s="278"/>
      <c r="H37" s="240"/>
      <c r="I37" s="234"/>
    </row>
    <row r="38" spans="1:9" s="231" customFormat="1" ht="39" customHeight="1">
      <c r="A38" s="122">
        <v>1</v>
      </c>
      <c r="B38" s="123" t="s">
        <v>350</v>
      </c>
      <c r="C38" s="123">
        <v>2256.1</v>
      </c>
      <c r="D38" s="273"/>
      <c r="E38" s="273"/>
      <c r="F38" s="273">
        <v>0</v>
      </c>
      <c r="G38" s="273">
        <f>+F38/$F$52</f>
        <v>0</v>
      </c>
      <c r="H38" s="233"/>
      <c r="I38" s="234"/>
    </row>
    <row r="39" spans="1:9" s="231" customFormat="1" ht="39" customHeight="1">
      <c r="A39" s="122">
        <v>2</v>
      </c>
      <c r="B39" s="123" t="s">
        <v>612</v>
      </c>
      <c r="C39" s="123">
        <v>2256.1999999999998</v>
      </c>
      <c r="D39" s="273"/>
      <c r="E39" s="273"/>
      <c r="F39" s="273">
        <f>BCTaiSan_06027!D35</f>
        <v>0</v>
      </c>
      <c r="G39" s="273">
        <f>+F39/$F$52</f>
        <v>0</v>
      </c>
      <c r="H39" s="69"/>
      <c r="I39" s="234"/>
    </row>
    <row r="40" spans="1:9" s="231" customFormat="1" ht="51" customHeight="1">
      <c r="A40" s="124">
        <v>3</v>
      </c>
      <c r="B40" s="125" t="s">
        <v>351</v>
      </c>
      <c r="C40" s="125">
        <v>2256.3000000000002</v>
      </c>
      <c r="D40" s="273"/>
      <c r="E40" s="273"/>
      <c r="F40" s="273">
        <f>BCTaiSan_06027!D37</f>
        <v>0</v>
      </c>
      <c r="G40" s="273">
        <f>+F40/$F$52</f>
        <v>0</v>
      </c>
      <c r="H40" s="69"/>
      <c r="I40" s="234"/>
    </row>
    <row r="41" spans="1:9" s="242" customFormat="1" ht="53.25" customHeight="1">
      <c r="A41" s="124">
        <v>4</v>
      </c>
      <c r="B41" s="125" t="s">
        <v>566</v>
      </c>
      <c r="C41" s="123">
        <v>2256.4</v>
      </c>
      <c r="D41" s="273"/>
      <c r="E41" s="273"/>
      <c r="F41" s="273">
        <f>BCTaiSan_06027!D38</f>
        <v>0</v>
      </c>
      <c r="G41" s="273">
        <f>+F41/$F$52</f>
        <v>0</v>
      </c>
      <c r="H41" s="69"/>
      <c r="I41" s="241" t="s">
        <v>570</v>
      </c>
    </row>
    <row r="42" spans="1:9" s="242" customFormat="1" ht="47.25" customHeight="1">
      <c r="A42" s="122">
        <v>5</v>
      </c>
      <c r="B42" s="123" t="s">
        <v>352</v>
      </c>
      <c r="C42" s="123">
        <v>2256.5</v>
      </c>
      <c r="D42" s="273"/>
      <c r="E42" s="273"/>
      <c r="F42" s="273">
        <v>0</v>
      </c>
      <c r="G42" s="273">
        <f>+F42/$F$52</f>
        <v>0</v>
      </c>
      <c r="H42" s="69"/>
      <c r="I42" s="241"/>
    </row>
    <row r="43" spans="1:9" s="231" customFormat="1" ht="48" customHeight="1">
      <c r="A43" s="122">
        <v>6</v>
      </c>
      <c r="B43" s="123" t="s">
        <v>353</v>
      </c>
      <c r="C43" s="123">
        <v>2256.6</v>
      </c>
      <c r="D43" s="273"/>
      <c r="E43" s="273"/>
      <c r="F43" s="273">
        <v>0</v>
      </c>
      <c r="G43" s="273">
        <v>0</v>
      </c>
      <c r="H43" s="69"/>
      <c r="I43" s="234"/>
    </row>
    <row r="44" spans="1:9" s="231" customFormat="1" ht="39" customHeight="1">
      <c r="A44" s="124">
        <v>7</v>
      </c>
      <c r="B44" s="123" t="s">
        <v>354</v>
      </c>
      <c r="C44" s="123">
        <v>2256.6999999999998</v>
      </c>
      <c r="D44" s="273"/>
      <c r="E44" s="273"/>
      <c r="F44" s="273"/>
      <c r="G44" s="273">
        <v>0</v>
      </c>
      <c r="H44" s="69"/>
      <c r="I44" s="234"/>
    </row>
    <row r="45" spans="1:9" s="376" customFormat="1" ht="39" customHeight="1">
      <c r="A45" s="122"/>
      <c r="B45" s="123" t="s">
        <v>343</v>
      </c>
      <c r="C45" s="123">
        <v>2257</v>
      </c>
      <c r="D45" s="314"/>
      <c r="E45" s="314"/>
      <c r="F45" s="314">
        <f>SUM(F38:F44)</f>
        <v>0</v>
      </c>
      <c r="G45" s="273">
        <f>+F45/$F$52</f>
        <v>0</v>
      </c>
      <c r="H45" s="382"/>
      <c r="I45" s="378"/>
    </row>
    <row r="46" spans="1:9" s="231" customFormat="1" ht="39" customHeight="1">
      <c r="A46" s="120" t="s">
        <v>72</v>
      </c>
      <c r="B46" s="121" t="s">
        <v>355</v>
      </c>
      <c r="C46" s="279">
        <v>2258</v>
      </c>
      <c r="D46" s="271"/>
      <c r="E46" s="271"/>
      <c r="F46" s="277"/>
      <c r="G46" s="278"/>
      <c r="H46" s="70"/>
      <c r="I46" s="234"/>
    </row>
    <row r="47" spans="1:9" s="231" customFormat="1" ht="39" customHeight="1">
      <c r="A47" s="122">
        <v>1</v>
      </c>
      <c r="B47" s="123" t="s">
        <v>754</v>
      </c>
      <c r="C47" s="123">
        <v>2259</v>
      </c>
      <c r="D47" s="273"/>
      <c r="E47" s="273"/>
      <c r="F47" s="273">
        <f>BCTaiSan_06027!D19</f>
        <v>50438938390</v>
      </c>
      <c r="G47" s="280">
        <f>+F47/$F$52</f>
        <v>1</v>
      </c>
      <c r="H47" s="233"/>
      <c r="I47" s="234"/>
    </row>
    <row r="48" spans="1:9" s="231" customFormat="1" ht="64.5" customHeight="1">
      <c r="A48" s="122">
        <v>2</v>
      </c>
      <c r="B48" s="123" t="s">
        <v>805</v>
      </c>
      <c r="C48" s="123">
        <v>2260</v>
      </c>
      <c r="D48" s="273"/>
      <c r="E48" s="273"/>
      <c r="F48" s="273">
        <f>BCTaiSan_06027!D30</f>
        <v>0</v>
      </c>
      <c r="G48" s="273">
        <f>+F48/$F$52</f>
        <v>0</v>
      </c>
      <c r="H48" s="233"/>
      <c r="I48" s="234"/>
    </row>
    <row r="49" spans="1:9" s="231" customFormat="1" ht="39" customHeight="1">
      <c r="A49" s="122">
        <v>3</v>
      </c>
      <c r="B49" s="123" t="s">
        <v>356</v>
      </c>
      <c r="C49" s="123">
        <v>2261</v>
      </c>
      <c r="D49" s="273"/>
      <c r="E49" s="273"/>
      <c r="F49" s="273">
        <f>BCTaiSan_06027!D31</f>
        <v>0</v>
      </c>
      <c r="G49" s="273">
        <f>F49/F52</f>
        <v>0</v>
      </c>
      <c r="H49" s="69"/>
      <c r="I49" s="234"/>
    </row>
    <row r="50" spans="1:9" s="231" customFormat="1" ht="39" customHeight="1">
      <c r="A50" s="122">
        <v>4</v>
      </c>
      <c r="B50" s="123" t="s">
        <v>357</v>
      </c>
      <c r="C50" s="123">
        <v>2262</v>
      </c>
      <c r="D50" s="273"/>
      <c r="E50" s="273"/>
      <c r="F50" s="273">
        <v>0</v>
      </c>
      <c r="G50" s="273">
        <v>0</v>
      </c>
      <c r="H50" s="69"/>
      <c r="I50" s="234"/>
    </row>
    <row r="51" spans="1:9" s="376" customFormat="1" ht="39" customHeight="1">
      <c r="A51" s="122"/>
      <c r="B51" s="123" t="s">
        <v>343</v>
      </c>
      <c r="C51" s="380">
        <v>2263</v>
      </c>
      <c r="D51" s="314"/>
      <c r="E51" s="499"/>
      <c r="F51" s="314">
        <f>SUM(F47:F50)</f>
        <v>50438938390</v>
      </c>
      <c r="G51" s="323">
        <f>+F51/$F$52</f>
        <v>1</v>
      </c>
      <c r="H51" s="382"/>
      <c r="I51" s="378"/>
    </row>
    <row r="52" spans="1:9" s="231" customFormat="1" ht="39" customHeight="1">
      <c r="A52" s="120" t="s">
        <v>117</v>
      </c>
      <c r="B52" s="121" t="s">
        <v>358</v>
      </c>
      <c r="C52" s="281">
        <v>2264</v>
      </c>
      <c r="D52" s="277"/>
      <c r="E52" s="277"/>
      <c r="F52" s="277">
        <f>+F51+F45+F36</f>
        <v>50438938390</v>
      </c>
      <c r="G52" s="129">
        <f>+G51+G45+G36</f>
        <v>1</v>
      </c>
      <c r="H52" s="239"/>
      <c r="I52" s="407" t="s">
        <v>516</v>
      </c>
    </row>
    <row r="53" spans="1:9" s="231" customFormat="1" ht="39" customHeight="1">
      <c r="A53" s="588"/>
      <c r="B53" s="588"/>
      <c r="C53" s="588"/>
      <c r="D53" s="588"/>
      <c r="E53" s="588"/>
      <c r="F53" s="588"/>
      <c r="G53" s="588"/>
      <c r="H53" s="71"/>
      <c r="I53" s="243">
        <v>77161857907</v>
      </c>
    </row>
    <row r="54" spans="1:9" s="231" customFormat="1" ht="12.75">
      <c r="A54" s="282"/>
      <c r="B54" s="269"/>
      <c r="C54" s="269"/>
      <c r="D54" s="269"/>
      <c r="E54" s="269"/>
      <c r="F54" s="322"/>
      <c r="G54" s="269"/>
      <c r="H54" s="186"/>
      <c r="I54" s="244">
        <v>0</v>
      </c>
    </row>
    <row r="55" spans="1:9" s="231" customFormat="1" ht="12.75">
      <c r="A55" s="110" t="s">
        <v>195</v>
      </c>
      <c r="B55" s="143"/>
      <c r="C55" s="144"/>
      <c r="D55" s="269"/>
      <c r="E55" s="111" t="s">
        <v>196</v>
      </c>
      <c r="F55" s="143"/>
      <c r="G55" s="126"/>
      <c r="H55" s="246"/>
      <c r="I55" s="247"/>
    </row>
    <row r="56" spans="1:9" s="231" customFormat="1" ht="12.75">
      <c r="A56" s="112" t="s">
        <v>197</v>
      </c>
      <c r="B56" s="143"/>
      <c r="C56" s="144"/>
      <c r="D56" s="269"/>
      <c r="E56" s="113" t="s">
        <v>198</v>
      </c>
      <c r="F56" s="143"/>
      <c r="G56" s="143"/>
      <c r="H56" s="143"/>
      <c r="I56" s="247"/>
    </row>
    <row r="57" spans="1:9" s="231" customFormat="1" ht="12.75">
      <c r="A57" s="112"/>
      <c r="B57" s="143"/>
      <c r="C57" s="144"/>
      <c r="D57" s="269"/>
      <c r="E57" s="113"/>
      <c r="F57" s="143"/>
      <c r="G57" s="143"/>
      <c r="H57" s="143"/>
      <c r="I57" s="247"/>
    </row>
    <row r="58" spans="1:9" s="231" customFormat="1" ht="12.75">
      <c r="A58" s="112"/>
      <c r="B58" s="143"/>
      <c r="C58" s="144"/>
      <c r="D58" s="269"/>
      <c r="E58" s="113"/>
      <c r="F58" s="143"/>
      <c r="G58" s="143"/>
      <c r="H58" s="143"/>
    </row>
    <row r="59" spans="1:9" s="231" customFormat="1" ht="12.75">
      <c r="A59" s="112"/>
      <c r="B59" s="143"/>
      <c r="C59" s="144"/>
      <c r="D59" s="269"/>
      <c r="E59" s="113"/>
      <c r="F59" s="143"/>
      <c r="G59" s="143"/>
      <c r="H59" s="143"/>
    </row>
    <row r="60" spans="1:9" s="231" customFormat="1" ht="12.75">
      <c r="A60" s="112"/>
      <c r="B60" s="143"/>
      <c r="C60" s="144"/>
      <c r="D60" s="269"/>
      <c r="E60" s="113"/>
      <c r="F60" s="113"/>
      <c r="G60" s="143"/>
      <c r="H60" s="143"/>
    </row>
    <row r="61" spans="1:9" s="231" customFormat="1" ht="12.75">
      <c r="A61" s="112"/>
      <c r="B61" s="143"/>
      <c r="C61" s="144"/>
      <c r="D61" s="269"/>
      <c r="E61" s="113"/>
      <c r="F61" s="143"/>
      <c r="G61" s="143"/>
      <c r="H61" s="143"/>
    </row>
    <row r="62" spans="1:9" s="231" customFormat="1" ht="12.75">
      <c r="A62" s="112"/>
      <c r="B62" s="143"/>
      <c r="C62" s="144"/>
      <c r="D62" s="269"/>
      <c r="E62" s="113"/>
      <c r="F62" s="143"/>
      <c r="G62" s="143"/>
      <c r="H62" s="143"/>
    </row>
    <row r="63" spans="1:9" s="231" customFormat="1" ht="12.75">
      <c r="A63" s="143"/>
      <c r="B63" s="143"/>
      <c r="C63" s="144"/>
      <c r="D63" s="269"/>
      <c r="E63" s="144"/>
      <c r="F63" s="143"/>
      <c r="G63" s="143"/>
      <c r="H63" s="143"/>
    </row>
    <row r="64" spans="1:9" s="231" customFormat="1" ht="12.75">
      <c r="A64" s="143"/>
      <c r="B64" s="143"/>
      <c r="C64" s="144"/>
      <c r="D64" s="269"/>
      <c r="E64" s="144"/>
      <c r="F64" s="143"/>
      <c r="G64" s="143"/>
      <c r="H64" s="143"/>
    </row>
    <row r="65" spans="1:8" s="231" customFormat="1" ht="12.75">
      <c r="A65" s="143"/>
      <c r="B65" s="143"/>
      <c r="C65" s="144"/>
      <c r="D65" s="269"/>
      <c r="E65" s="144"/>
      <c r="F65" s="143"/>
      <c r="G65" s="143"/>
      <c r="H65" s="143"/>
    </row>
    <row r="66" spans="1:8" s="231" customFormat="1" ht="12.75">
      <c r="A66" s="143"/>
      <c r="B66" s="143"/>
      <c r="C66" s="144"/>
      <c r="D66" s="269"/>
      <c r="E66" s="144"/>
      <c r="F66" s="143"/>
      <c r="G66" s="143"/>
      <c r="H66" s="143"/>
    </row>
    <row r="67" spans="1:8" s="231" customFormat="1" ht="12.75">
      <c r="A67" s="143"/>
      <c r="B67" s="143"/>
      <c r="C67" s="144"/>
      <c r="D67" s="269"/>
      <c r="E67" s="144"/>
      <c r="F67" s="143"/>
      <c r="G67" s="143"/>
      <c r="H67" s="143"/>
    </row>
    <row r="68" spans="1:8" s="231" customFormat="1" ht="12.75">
      <c r="A68" s="110" t="s">
        <v>595</v>
      </c>
      <c r="B68" s="143"/>
      <c r="C68" s="144"/>
      <c r="D68" s="269"/>
      <c r="E68" s="369" t="s">
        <v>882</v>
      </c>
      <c r="F68" s="373"/>
      <c r="G68" s="374"/>
      <c r="H68" s="143"/>
    </row>
    <row r="69" spans="1:8" s="231" customFormat="1" ht="12.75">
      <c r="A69" s="501" t="s">
        <v>872</v>
      </c>
      <c r="B69" s="143"/>
      <c r="C69" s="144"/>
      <c r="D69" s="269"/>
      <c r="E69" s="369" t="s">
        <v>883</v>
      </c>
      <c r="F69" s="373"/>
      <c r="G69" s="374"/>
      <c r="H69" s="185"/>
    </row>
    <row r="70" spans="1:8" s="231" customFormat="1" ht="12.75">
      <c r="A70" s="143" t="s">
        <v>596</v>
      </c>
      <c r="B70" s="143"/>
      <c r="C70" s="144"/>
      <c r="D70" s="269"/>
      <c r="E70" s="370" t="s">
        <v>802</v>
      </c>
      <c r="F70" s="373"/>
      <c r="G70" s="374"/>
      <c r="H70" s="185"/>
    </row>
    <row r="71" spans="1:8" s="231" customFormat="1" ht="12.75">
      <c r="A71" s="245"/>
      <c r="B71" s="246"/>
      <c r="C71" s="246"/>
      <c r="D71" s="246"/>
      <c r="E71" s="246"/>
      <c r="F71" s="246"/>
      <c r="G71" s="246"/>
      <c r="H71" s="246"/>
    </row>
    <row r="72" spans="1:8">
      <c r="A72" s="465"/>
      <c r="B72" s="464"/>
      <c r="C72" s="464"/>
      <c r="D72" s="246"/>
      <c r="E72" s="464"/>
      <c r="F72" s="464"/>
      <c r="G72" s="464"/>
      <c r="H72" s="464"/>
    </row>
    <row r="73" spans="1:8">
      <c r="A73" s="465"/>
      <c r="B73" s="464"/>
      <c r="C73" s="464"/>
      <c r="D73" s="464"/>
      <c r="E73" s="464"/>
      <c r="F73" s="464"/>
      <c r="G73" s="464"/>
      <c r="H73" s="464"/>
    </row>
    <row r="74" spans="1:8">
      <c r="A74" s="465"/>
      <c r="B74" s="464"/>
      <c r="C74" s="464"/>
      <c r="D74" s="464"/>
      <c r="E74" s="464"/>
      <c r="F74" s="464"/>
      <c r="G74" s="464"/>
      <c r="H74" s="464"/>
    </row>
    <row r="75" spans="1:8">
      <c r="A75" s="465"/>
      <c r="B75" s="464"/>
      <c r="C75" s="464"/>
      <c r="D75" s="464"/>
      <c r="E75" s="464"/>
      <c r="F75" s="464"/>
      <c r="G75" s="464"/>
      <c r="H75" s="464"/>
    </row>
    <row r="76" spans="1:8">
      <c r="A76" s="465"/>
      <c r="B76" s="464"/>
      <c r="C76" s="464"/>
      <c r="D76" s="464"/>
      <c r="E76" s="464"/>
      <c r="F76" s="464"/>
      <c r="G76" s="464"/>
      <c r="H76" s="464"/>
    </row>
    <row r="77" spans="1:8">
      <c r="A77" s="465"/>
      <c r="B77" s="464"/>
      <c r="C77" s="464"/>
      <c r="D77" s="464"/>
      <c r="E77" s="464"/>
      <c r="F77" s="464"/>
      <c r="G77" s="464"/>
      <c r="H77" s="464"/>
    </row>
    <row r="78" spans="1:8">
      <c r="A78" s="465"/>
      <c r="B78" s="464"/>
      <c r="C78" s="464"/>
      <c r="D78" s="464"/>
      <c r="E78" s="464"/>
      <c r="F78" s="464"/>
      <c r="G78" s="464"/>
      <c r="H78" s="464"/>
    </row>
    <row r="79" spans="1:8">
      <c r="A79" s="465"/>
      <c r="B79" s="464"/>
      <c r="C79" s="464"/>
      <c r="D79" s="464"/>
      <c r="E79" s="464"/>
      <c r="F79" s="464"/>
      <c r="G79" s="464"/>
      <c r="H79" s="464"/>
    </row>
    <row r="80" spans="1:8">
      <c r="A80" s="465"/>
      <c r="B80" s="464"/>
      <c r="C80" s="464"/>
      <c r="D80" s="464"/>
      <c r="E80" s="464"/>
      <c r="F80" s="464"/>
      <c r="G80" s="464"/>
      <c r="H80" s="464"/>
    </row>
    <row r="81" spans="1:8">
      <c r="A81" s="465"/>
      <c r="B81" s="464"/>
      <c r="C81" s="464"/>
      <c r="D81" s="464"/>
      <c r="E81" s="464"/>
      <c r="F81" s="464"/>
      <c r="G81" s="464"/>
      <c r="H81" s="464"/>
    </row>
    <row r="82" spans="1:8">
      <c r="A82" s="465"/>
      <c r="B82" s="464"/>
      <c r="C82" s="464"/>
      <c r="D82" s="464"/>
      <c r="E82" s="464"/>
      <c r="F82" s="464"/>
      <c r="G82" s="464"/>
      <c r="H82" s="464"/>
    </row>
    <row r="83" spans="1:8">
      <c r="A83" s="465"/>
      <c r="B83" s="464"/>
      <c r="C83" s="464"/>
      <c r="D83" s="464"/>
      <c r="E83" s="464"/>
      <c r="F83" s="464"/>
      <c r="G83" s="464"/>
      <c r="H83" s="464"/>
    </row>
    <row r="84" spans="1:8">
      <c r="A84" s="465"/>
      <c r="B84" s="464"/>
      <c r="C84" s="464"/>
      <c r="D84" s="464"/>
      <c r="E84" s="464"/>
      <c r="F84" s="464"/>
      <c r="G84" s="464"/>
      <c r="H84" s="464"/>
    </row>
    <row r="85" spans="1:8">
      <c r="A85" s="465"/>
      <c r="B85" s="464"/>
      <c r="C85" s="464"/>
      <c r="D85" s="464"/>
      <c r="E85" s="464"/>
      <c r="F85" s="464"/>
      <c r="G85" s="464"/>
      <c r="H85" s="464"/>
    </row>
    <row r="86" spans="1:8">
      <c r="A86" s="465"/>
      <c r="B86" s="464"/>
      <c r="C86" s="464"/>
      <c r="D86" s="464"/>
      <c r="E86" s="464"/>
      <c r="F86" s="464"/>
      <c r="G86" s="464"/>
      <c r="H86" s="464"/>
    </row>
    <row r="87" spans="1:8">
      <c r="A87" s="465"/>
      <c r="B87" s="464"/>
      <c r="C87" s="464"/>
      <c r="D87" s="464"/>
      <c r="E87" s="464"/>
      <c r="F87" s="464"/>
      <c r="G87" s="464"/>
      <c r="H87" s="464"/>
    </row>
    <row r="88" spans="1:8">
      <c r="A88" s="465"/>
      <c r="B88" s="464"/>
      <c r="C88" s="464"/>
      <c r="D88" s="464"/>
      <c r="E88" s="464"/>
      <c r="F88" s="464"/>
      <c r="G88" s="464"/>
      <c r="H88" s="464"/>
    </row>
    <row r="89" spans="1:8">
      <c r="A89" s="465"/>
      <c r="B89" s="464"/>
      <c r="C89" s="464"/>
      <c r="D89" s="464"/>
      <c r="E89" s="464"/>
      <c r="F89" s="464"/>
      <c r="G89" s="464"/>
      <c r="H89" s="464"/>
    </row>
    <row r="90" spans="1:8">
      <c r="A90" s="465"/>
      <c r="B90" s="464"/>
      <c r="C90" s="464"/>
      <c r="D90" s="464"/>
      <c r="E90" s="464"/>
      <c r="F90" s="464"/>
      <c r="G90" s="464"/>
      <c r="H90" s="464"/>
    </row>
    <row r="91" spans="1:8">
      <c r="A91" s="465"/>
      <c r="B91" s="464"/>
      <c r="C91" s="464"/>
      <c r="D91" s="464"/>
      <c r="E91" s="464"/>
      <c r="F91" s="464"/>
      <c r="G91" s="464"/>
      <c r="H91" s="464"/>
    </row>
    <row r="92" spans="1:8">
      <c r="A92" s="465"/>
      <c r="B92" s="464"/>
      <c r="C92" s="464"/>
      <c r="D92" s="464"/>
      <c r="E92" s="464"/>
      <c r="F92" s="464"/>
      <c r="G92" s="464"/>
      <c r="H92" s="464"/>
    </row>
    <row r="93" spans="1:8">
      <c r="A93" s="465"/>
      <c r="B93" s="464"/>
      <c r="C93" s="464"/>
      <c r="D93" s="464"/>
      <c r="E93" s="464"/>
      <c r="F93" s="464"/>
      <c r="G93" s="464"/>
      <c r="H93" s="464"/>
    </row>
    <row r="94" spans="1:8">
      <c r="A94" s="465"/>
      <c r="B94" s="464"/>
      <c r="C94" s="464"/>
      <c r="D94" s="464"/>
      <c r="E94" s="464"/>
      <c r="F94" s="464"/>
      <c r="G94" s="464"/>
      <c r="H94" s="464"/>
    </row>
    <row r="95" spans="1:8">
      <c r="A95" s="465"/>
      <c r="B95" s="464"/>
      <c r="C95" s="464"/>
      <c r="D95" s="464"/>
      <c r="E95" s="464"/>
      <c r="F95" s="464"/>
      <c r="G95" s="464"/>
      <c r="H95" s="464"/>
    </row>
    <row r="96" spans="1:8">
      <c r="A96" s="465"/>
      <c r="B96" s="464"/>
      <c r="C96" s="464"/>
      <c r="D96" s="464"/>
      <c r="E96" s="464"/>
      <c r="F96" s="464"/>
      <c r="G96" s="464"/>
      <c r="H96" s="464"/>
    </row>
    <row r="97" spans="1:8">
      <c r="A97" s="465"/>
      <c r="B97" s="464"/>
      <c r="C97" s="464"/>
      <c r="D97" s="464"/>
      <c r="E97" s="464"/>
      <c r="F97" s="464"/>
      <c r="G97" s="464"/>
      <c r="H97" s="464"/>
    </row>
    <row r="98" spans="1:8">
      <c r="A98" s="465"/>
      <c r="B98" s="464"/>
      <c r="C98" s="464"/>
      <c r="D98" s="464"/>
      <c r="E98" s="464"/>
      <c r="F98" s="464"/>
      <c r="G98" s="464"/>
      <c r="H98" s="464"/>
    </row>
    <row r="99" spans="1:8">
      <c r="A99" s="465"/>
      <c r="B99" s="464"/>
      <c r="C99" s="464"/>
      <c r="D99" s="464"/>
      <c r="E99" s="464"/>
      <c r="F99" s="464"/>
      <c r="G99" s="464"/>
      <c r="H99" s="464"/>
    </row>
    <row r="100" spans="1:8">
      <c r="A100" s="465"/>
      <c r="B100" s="464"/>
      <c r="C100" s="464"/>
      <c r="D100" s="464"/>
      <c r="E100" s="464"/>
      <c r="F100" s="464"/>
      <c r="G100" s="464"/>
      <c r="H100" s="464"/>
    </row>
    <row r="101" spans="1:8">
      <c r="A101" s="465"/>
      <c r="B101" s="464"/>
      <c r="C101" s="464"/>
      <c r="D101" s="464"/>
      <c r="E101" s="464"/>
      <c r="F101" s="464"/>
      <c r="G101" s="464"/>
      <c r="H101" s="464"/>
    </row>
    <row r="102" spans="1:8">
      <c r="A102" s="465"/>
      <c r="B102" s="464"/>
      <c r="C102" s="464"/>
      <c r="D102" s="464"/>
      <c r="E102" s="464"/>
      <c r="F102" s="464"/>
      <c r="G102" s="464"/>
      <c r="H102" s="464"/>
    </row>
    <row r="103" spans="1:8">
      <c r="A103" s="465"/>
      <c r="B103" s="464"/>
      <c r="C103" s="464"/>
      <c r="D103" s="464"/>
      <c r="E103" s="464"/>
      <c r="F103" s="464"/>
      <c r="G103" s="464"/>
      <c r="H103" s="464"/>
    </row>
    <row r="104" spans="1:8">
      <c r="A104" s="465"/>
      <c r="B104" s="464"/>
      <c r="C104" s="464"/>
      <c r="D104" s="464"/>
      <c r="E104" s="464"/>
      <c r="F104" s="464"/>
      <c r="G104" s="464"/>
      <c r="H104" s="464"/>
    </row>
    <row r="105" spans="1:8">
      <c r="A105" s="465"/>
      <c r="B105" s="464"/>
      <c r="C105" s="464"/>
      <c r="D105" s="464"/>
      <c r="E105" s="464"/>
      <c r="F105" s="464"/>
      <c r="G105" s="464"/>
      <c r="H105" s="464"/>
    </row>
    <row r="106" spans="1:8">
      <c r="A106" s="465"/>
      <c r="B106" s="464"/>
      <c r="C106" s="464"/>
      <c r="D106" s="464"/>
      <c r="E106" s="464"/>
      <c r="F106" s="464"/>
      <c r="G106" s="464"/>
      <c r="H106" s="464"/>
    </row>
    <row r="107" spans="1:8">
      <c r="A107" s="465"/>
      <c r="B107" s="464"/>
      <c r="C107" s="464"/>
      <c r="D107" s="464"/>
      <c r="E107" s="464"/>
      <c r="F107" s="464"/>
      <c r="G107" s="464"/>
      <c r="H107" s="464"/>
    </row>
    <row r="108" spans="1:8">
      <c r="A108" s="465"/>
      <c r="B108" s="464"/>
      <c r="C108" s="464"/>
      <c r="D108" s="464"/>
      <c r="E108" s="464"/>
      <c r="F108" s="464"/>
      <c r="G108" s="464"/>
      <c r="H108" s="464"/>
    </row>
    <row r="109" spans="1:8">
      <c r="A109" s="465"/>
      <c r="B109" s="464"/>
      <c r="C109" s="464"/>
      <c r="D109" s="464"/>
      <c r="E109" s="464"/>
      <c r="F109" s="464"/>
      <c r="G109" s="464"/>
      <c r="H109" s="464"/>
    </row>
    <row r="110" spans="1:8">
      <c r="A110" s="465"/>
      <c r="B110" s="464"/>
      <c r="C110" s="464"/>
      <c r="D110" s="464"/>
      <c r="E110" s="464"/>
      <c r="F110" s="464"/>
      <c r="G110" s="464"/>
      <c r="H110" s="464"/>
    </row>
    <row r="111" spans="1:8">
      <c r="A111" s="465"/>
      <c r="B111" s="464"/>
      <c r="C111" s="464"/>
      <c r="D111" s="464"/>
      <c r="E111" s="464"/>
      <c r="F111" s="464"/>
      <c r="G111" s="464"/>
      <c r="H111" s="464"/>
    </row>
    <row r="112" spans="1:8">
      <c r="A112" s="465"/>
      <c r="B112" s="464"/>
      <c r="C112" s="464"/>
      <c r="D112" s="464"/>
      <c r="E112" s="464"/>
      <c r="F112" s="464"/>
      <c r="G112" s="464"/>
      <c r="H112" s="464"/>
    </row>
    <row r="113" spans="1:8">
      <c r="A113" s="465"/>
      <c r="B113" s="464"/>
      <c r="C113" s="464"/>
      <c r="D113" s="464"/>
      <c r="E113" s="464"/>
      <c r="F113" s="464"/>
      <c r="G113" s="464"/>
      <c r="H113" s="464"/>
    </row>
    <row r="114" spans="1:8">
      <c r="A114" s="465"/>
      <c r="B114" s="464"/>
      <c r="C114" s="464"/>
      <c r="D114" s="464"/>
      <c r="E114" s="464"/>
      <c r="F114" s="464"/>
      <c r="G114" s="464"/>
      <c r="H114" s="464"/>
    </row>
    <row r="115" spans="1:8">
      <c r="A115" s="465"/>
      <c r="B115" s="464"/>
      <c r="C115" s="464"/>
      <c r="D115" s="464"/>
      <c r="E115" s="464"/>
      <c r="F115" s="464"/>
      <c r="G115" s="464"/>
      <c r="H115" s="464"/>
    </row>
    <row r="116" spans="1:8">
      <c r="A116" s="465"/>
      <c r="B116" s="464"/>
      <c r="C116" s="464"/>
      <c r="D116" s="464"/>
      <c r="E116" s="464"/>
      <c r="F116" s="464"/>
      <c r="G116" s="464"/>
      <c r="H116" s="464"/>
    </row>
    <row r="117" spans="1:8">
      <c r="A117" s="465"/>
      <c r="B117" s="464"/>
      <c r="C117" s="464"/>
      <c r="D117" s="464"/>
      <c r="E117" s="464"/>
      <c r="F117" s="464"/>
      <c r="G117" s="464"/>
      <c r="H117" s="464"/>
    </row>
    <row r="118" spans="1:8">
      <c r="A118" s="465"/>
      <c r="B118" s="464"/>
      <c r="C118" s="464"/>
      <c r="D118" s="464"/>
      <c r="E118" s="464"/>
      <c r="F118" s="464"/>
      <c r="G118" s="464"/>
      <c r="H118" s="464"/>
    </row>
    <row r="119" spans="1:8">
      <c r="A119" s="465"/>
      <c r="B119" s="464"/>
      <c r="C119" s="464"/>
      <c r="D119" s="464"/>
      <c r="E119" s="464"/>
      <c r="F119" s="464"/>
      <c r="G119" s="464"/>
      <c r="H119" s="464"/>
    </row>
    <row r="120" spans="1:8">
      <c r="A120" s="465"/>
      <c r="B120" s="464"/>
      <c r="C120" s="464"/>
      <c r="D120" s="464"/>
      <c r="E120" s="464"/>
      <c r="F120" s="464"/>
      <c r="G120" s="464"/>
      <c r="H120" s="464"/>
    </row>
    <row r="121" spans="1:8">
      <c r="A121" s="465"/>
      <c r="B121" s="464"/>
      <c r="C121" s="464"/>
      <c r="D121" s="464"/>
      <c r="E121" s="464"/>
      <c r="F121" s="464"/>
      <c r="G121" s="464"/>
      <c r="H121" s="464"/>
    </row>
    <row r="122" spans="1:8">
      <c r="A122" s="465"/>
      <c r="B122" s="464"/>
      <c r="C122" s="464"/>
      <c r="D122" s="464"/>
      <c r="E122" s="464"/>
      <c r="F122" s="464"/>
      <c r="G122" s="464"/>
      <c r="H122" s="464"/>
    </row>
    <row r="123" spans="1:8">
      <c r="A123" s="465"/>
      <c r="B123" s="464"/>
      <c r="C123" s="464"/>
      <c r="D123" s="464"/>
      <c r="E123" s="464"/>
      <c r="F123" s="464"/>
      <c r="G123" s="464"/>
      <c r="H123" s="464"/>
    </row>
    <row r="124" spans="1:8">
      <c r="A124" s="465"/>
      <c r="B124" s="464"/>
      <c r="C124" s="464"/>
      <c r="D124" s="464"/>
      <c r="E124" s="464"/>
      <c r="F124" s="464"/>
      <c r="G124" s="464"/>
      <c r="H124" s="464"/>
    </row>
    <row r="125" spans="1:8">
      <c r="A125" s="465"/>
      <c r="B125" s="464"/>
      <c r="C125" s="464"/>
      <c r="D125" s="464"/>
      <c r="E125" s="464"/>
      <c r="F125" s="464"/>
      <c r="G125" s="464"/>
      <c r="H125" s="464"/>
    </row>
    <row r="126" spans="1:8">
      <c r="A126" s="465"/>
      <c r="B126" s="464"/>
      <c r="C126" s="464"/>
      <c r="D126" s="464"/>
      <c r="E126" s="464"/>
      <c r="F126" s="464"/>
      <c r="G126" s="464"/>
      <c r="H126" s="464"/>
    </row>
    <row r="127" spans="1:8">
      <c r="A127" s="465"/>
      <c r="B127" s="464"/>
      <c r="C127" s="464"/>
      <c r="D127" s="464"/>
      <c r="E127" s="464"/>
      <c r="F127" s="464"/>
      <c r="G127" s="464"/>
      <c r="H127" s="464"/>
    </row>
    <row r="128" spans="1:8">
      <c r="A128" s="465"/>
      <c r="B128" s="464"/>
      <c r="C128" s="464"/>
      <c r="D128" s="464"/>
      <c r="E128" s="464"/>
      <c r="F128" s="464"/>
      <c r="G128" s="464"/>
      <c r="H128" s="464"/>
    </row>
    <row r="129" spans="1:8">
      <c r="A129" s="465"/>
      <c r="B129" s="464"/>
      <c r="C129" s="464"/>
      <c r="D129" s="464"/>
      <c r="E129" s="464"/>
      <c r="F129" s="464"/>
      <c r="G129" s="464"/>
      <c r="H129" s="464"/>
    </row>
    <row r="130" spans="1:8">
      <c r="A130" s="465"/>
      <c r="B130" s="464"/>
      <c r="C130" s="464"/>
      <c r="D130" s="464"/>
      <c r="E130" s="464"/>
      <c r="F130" s="464"/>
      <c r="G130" s="464"/>
      <c r="H130" s="464"/>
    </row>
    <row r="131" spans="1:8">
      <c r="A131" s="465"/>
      <c r="B131" s="464"/>
      <c r="C131" s="464"/>
      <c r="D131" s="464"/>
      <c r="E131" s="464"/>
      <c r="F131" s="464"/>
      <c r="G131" s="464"/>
      <c r="H131" s="464"/>
    </row>
    <row r="132" spans="1:8">
      <c r="A132" s="465"/>
      <c r="B132" s="464"/>
      <c r="C132" s="464"/>
      <c r="D132" s="464"/>
      <c r="E132" s="464"/>
      <c r="F132" s="464"/>
      <c r="G132" s="464"/>
      <c r="H132" s="464"/>
    </row>
    <row r="133" spans="1:8">
      <c r="A133" s="465"/>
      <c r="B133" s="464"/>
      <c r="C133" s="464"/>
      <c r="D133" s="464"/>
      <c r="E133" s="464"/>
      <c r="F133" s="464"/>
      <c r="G133" s="464"/>
      <c r="H133" s="464"/>
    </row>
    <row r="134" spans="1:8">
      <c r="A134" s="465"/>
      <c r="B134" s="464"/>
      <c r="C134" s="464"/>
      <c r="D134" s="464"/>
      <c r="E134" s="464"/>
      <c r="F134" s="464"/>
      <c r="G134" s="464"/>
      <c r="H134" s="464"/>
    </row>
    <row r="135" spans="1:8">
      <c r="A135" s="465"/>
      <c r="B135" s="464"/>
      <c r="C135" s="464"/>
      <c r="D135" s="464"/>
      <c r="E135" s="464"/>
      <c r="F135" s="464"/>
      <c r="G135" s="464"/>
      <c r="H135" s="464"/>
    </row>
    <row r="136" spans="1:8">
      <c r="A136" s="465"/>
      <c r="B136" s="464"/>
      <c r="C136" s="464"/>
      <c r="D136" s="464"/>
      <c r="E136" s="464"/>
      <c r="F136" s="464"/>
      <c r="G136" s="464"/>
      <c r="H136" s="464"/>
    </row>
    <row r="137" spans="1:8">
      <c r="A137" s="465"/>
      <c r="B137" s="464"/>
      <c r="C137" s="464"/>
      <c r="D137" s="464"/>
      <c r="E137" s="464"/>
      <c r="F137" s="464"/>
      <c r="G137" s="464"/>
      <c r="H137" s="464"/>
    </row>
    <row r="138" spans="1:8">
      <c r="A138" s="465"/>
      <c r="B138" s="464"/>
      <c r="C138" s="464"/>
      <c r="D138" s="464"/>
      <c r="E138" s="464"/>
      <c r="F138" s="464"/>
      <c r="G138" s="464"/>
      <c r="H138" s="464"/>
    </row>
    <row r="139" spans="1:8">
      <c r="A139" s="465"/>
      <c r="B139" s="464"/>
      <c r="C139" s="464"/>
      <c r="D139" s="464"/>
      <c r="E139" s="464"/>
      <c r="F139" s="464"/>
      <c r="G139" s="464"/>
      <c r="H139" s="464"/>
    </row>
    <row r="140" spans="1:8">
      <c r="A140" s="465"/>
      <c r="B140" s="464"/>
      <c r="C140" s="464"/>
      <c r="D140" s="464"/>
      <c r="E140" s="464"/>
      <c r="F140" s="464"/>
      <c r="G140" s="464"/>
      <c r="H140" s="464"/>
    </row>
    <row r="141" spans="1:8">
      <c r="A141" s="465"/>
      <c r="B141" s="464"/>
      <c r="C141" s="464"/>
      <c r="D141" s="464"/>
      <c r="E141" s="464"/>
      <c r="F141" s="464"/>
      <c r="G141" s="464"/>
      <c r="H141" s="464"/>
    </row>
    <row r="142" spans="1:8">
      <c r="A142" s="465"/>
      <c r="B142" s="464"/>
      <c r="C142" s="464"/>
      <c r="D142" s="464"/>
      <c r="E142" s="464"/>
      <c r="F142" s="464"/>
      <c r="G142" s="464"/>
      <c r="H142" s="464"/>
    </row>
    <row r="143" spans="1:8">
      <c r="A143" s="465"/>
      <c r="B143" s="464"/>
      <c r="C143" s="464"/>
      <c r="D143" s="464"/>
      <c r="E143" s="464"/>
      <c r="F143" s="464"/>
      <c r="G143" s="464"/>
      <c r="H143" s="464"/>
    </row>
  </sheetData>
  <mergeCells count="21">
    <mergeCell ref="A53:G53"/>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46" right="0.55000000000000004" top="0.34" bottom="0.37" header="0.3" footer="0.3"/>
  <pageSetup scale="6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31" zoomScale="90" zoomScaleNormal="100" zoomScaleSheetLayoutView="90" workbookViewId="0">
      <selection activeCell="J46" sqref="J46"/>
    </sheetView>
  </sheetViews>
  <sheetFormatPr defaultColWidth="9.140625" defaultRowHeight="14.25"/>
  <cols>
    <col min="1" max="1" width="4.85546875" style="474" customWidth="1"/>
    <col min="2" max="2" width="34.42578125" style="468" customWidth="1"/>
    <col min="3" max="4" width="9.140625" style="468"/>
    <col min="5" max="5" width="12.28515625" style="468" customWidth="1"/>
    <col min="6" max="6" width="9.140625" style="468"/>
    <col min="7" max="7" width="15.28515625" style="468" customWidth="1"/>
    <col min="8" max="10" width="19" style="468" customWidth="1"/>
    <col min="11" max="11" width="21.85546875" style="468" customWidth="1"/>
    <col min="12" max="16384" width="9.140625" style="468"/>
  </cols>
  <sheetData>
    <row r="1" spans="1:11" ht="27.75" customHeight="1">
      <c r="A1" s="578" t="s">
        <v>744</v>
      </c>
      <c r="B1" s="578"/>
      <c r="C1" s="578"/>
      <c r="D1" s="578"/>
      <c r="E1" s="578"/>
      <c r="F1" s="578"/>
      <c r="G1" s="578"/>
      <c r="H1" s="578"/>
      <c r="I1" s="578"/>
      <c r="J1" s="578"/>
      <c r="K1" s="578"/>
    </row>
    <row r="2" spans="1:11" ht="66.75" customHeight="1">
      <c r="A2" s="579" t="s">
        <v>778</v>
      </c>
      <c r="B2" s="579"/>
      <c r="C2" s="579"/>
      <c r="D2" s="579"/>
      <c r="E2" s="579"/>
      <c r="F2" s="579"/>
      <c r="G2" s="579"/>
      <c r="H2" s="579"/>
      <c r="I2" s="579"/>
      <c r="J2" s="579"/>
      <c r="K2" s="579"/>
    </row>
    <row r="3" spans="1:11" ht="48" customHeight="1">
      <c r="A3" s="558" t="s">
        <v>607</v>
      </c>
      <c r="B3" s="558"/>
      <c r="C3" s="558"/>
      <c r="D3" s="558"/>
      <c r="E3" s="558"/>
      <c r="F3" s="558"/>
      <c r="G3" s="558"/>
      <c r="H3" s="558"/>
      <c r="I3" s="558"/>
      <c r="J3" s="558"/>
      <c r="K3" s="558"/>
    </row>
    <row r="4" spans="1:11">
      <c r="A4" s="559" t="str">
        <f>BCThuNhap_06203!A5</f>
        <v>Quý IV năm 2022/ Quarter IV 2022</v>
      </c>
      <c r="B4" s="559"/>
      <c r="C4" s="559"/>
      <c r="D4" s="559"/>
      <c r="E4" s="559"/>
      <c r="F4" s="559"/>
      <c r="G4" s="559"/>
      <c r="H4" s="559"/>
      <c r="I4" s="559"/>
      <c r="J4" s="559"/>
      <c r="K4" s="559"/>
    </row>
    <row r="5" spans="1:11" ht="7.5" customHeight="1">
      <c r="A5" s="387"/>
      <c r="B5" s="387"/>
      <c r="C5" s="387"/>
      <c r="D5" s="387"/>
      <c r="E5" s="387"/>
      <c r="F5" s="177"/>
      <c r="G5" s="469"/>
      <c r="H5" s="469"/>
      <c r="I5" s="469"/>
      <c r="J5" s="469"/>
      <c r="K5" s="469"/>
    </row>
    <row r="6" spans="1:11" ht="21.75" customHeight="1">
      <c r="A6" s="580" t="s">
        <v>426</v>
      </c>
      <c r="B6" s="582"/>
      <c r="C6" s="469"/>
      <c r="D6" s="469"/>
      <c r="E6" s="469"/>
      <c r="F6" s="469"/>
      <c r="G6" s="560" t="s">
        <v>880</v>
      </c>
      <c r="H6" s="560"/>
      <c r="I6" s="560"/>
      <c r="J6" s="560"/>
      <c r="K6" s="469"/>
    </row>
    <row r="7" spans="1:11" ht="15" customHeight="1">
      <c r="A7" s="199" t="s">
        <v>614</v>
      </c>
      <c r="B7" s="397"/>
      <c r="C7" s="469"/>
      <c r="D7" s="469"/>
      <c r="E7" s="469"/>
      <c r="F7" s="469"/>
      <c r="G7" s="591" t="s">
        <v>877</v>
      </c>
      <c r="H7" s="591"/>
      <c r="I7" s="591"/>
      <c r="J7" s="591"/>
      <c r="K7" s="469"/>
    </row>
    <row r="8" spans="1:11" s="471" customFormat="1" ht="21.75" customHeight="1">
      <c r="A8" s="589" t="s">
        <v>486</v>
      </c>
      <c r="B8" s="590"/>
      <c r="C8" s="470"/>
      <c r="D8" s="470"/>
      <c r="E8" s="470"/>
      <c r="F8" s="470"/>
      <c r="G8" s="560" t="s">
        <v>882</v>
      </c>
      <c r="H8" s="560"/>
      <c r="I8" s="560"/>
      <c r="J8" s="560"/>
      <c r="K8" s="470"/>
    </row>
    <row r="9" spans="1:11" ht="21" customHeight="1">
      <c r="A9" s="561" t="s">
        <v>581</v>
      </c>
      <c r="B9" s="561"/>
      <c r="C9" s="469"/>
      <c r="D9" s="469"/>
      <c r="E9" s="469"/>
      <c r="F9" s="469"/>
      <c r="G9" s="591" t="s">
        <v>879</v>
      </c>
      <c r="H9" s="591"/>
      <c r="I9" s="591"/>
      <c r="J9" s="591"/>
      <c r="K9" s="469"/>
    </row>
    <row r="10" spans="1:11" ht="21" customHeight="1">
      <c r="A10" s="580" t="s">
        <v>487</v>
      </c>
      <c r="B10" s="585"/>
      <c r="C10" s="469"/>
      <c r="D10" s="469"/>
      <c r="E10" s="469"/>
      <c r="F10" s="469"/>
      <c r="G10" s="560" t="s">
        <v>597</v>
      </c>
      <c r="H10" s="560"/>
      <c r="I10" s="560"/>
      <c r="J10" s="560"/>
      <c r="K10" s="560"/>
    </row>
    <row r="11" spans="1:11" ht="24" customHeight="1">
      <c r="A11" s="585" t="s">
        <v>488</v>
      </c>
      <c r="B11" s="585"/>
      <c r="C11" s="469"/>
      <c r="D11" s="469"/>
      <c r="E11" s="469"/>
      <c r="F11" s="469"/>
      <c r="G11" s="591" t="s">
        <v>591</v>
      </c>
      <c r="H11" s="591"/>
      <c r="I11" s="591"/>
      <c r="J11" s="591"/>
      <c r="K11" s="591"/>
    </row>
    <row r="12" spans="1:11" ht="15" customHeight="1">
      <c r="A12" s="200" t="s">
        <v>146</v>
      </c>
      <c r="B12" s="396"/>
      <c r="C12" s="469"/>
      <c r="D12" s="469"/>
      <c r="E12" s="469"/>
      <c r="F12" s="469"/>
      <c r="G12" s="560" t="str">
        <f>BCThuNhap_06203!B13</f>
        <v>Ngày 10 tháng 01 năm 2023</v>
      </c>
      <c r="H12" s="560"/>
      <c r="I12" s="560"/>
      <c r="J12" s="560"/>
      <c r="K12" s="469"/>
    </row>
    <row r="13" spans="1:11">
      <c r="A13" s="201" t="s">
        <v>147</v>
      </c>
      <c r="B13" s="201"/>
      <c r="C13" s="469"/>
      <c r="D13" s="469"/>
      <c r="E13" s="469"/>
      <c r="F13" s="469"/>
      <c r="G13" s="555">
        <f>BCThuNhap_06203!B14</f>
        <v>44936</v>
      </c>
      <c r="H13" s="555"/>
      <c r="I13" s="555"/>
      <c r="J13" s="555"/>
      <c r="K13" s="469"/>
    </row>
    <row r="14" spans="1:11" ht="18" customHeight="1">
      <c r="A14" s="316" t="s">
        <v>780</v>
      </c>
      <c r="B14" s="317" t="s">
        <v>781</v>
      </c>
      <c r="C14" s="469"/>
      <c r="D14" s="469"/>
      <c r="E14" s="469"/>
      <c r="F14" s="469"/>
      <c r="G14" s="385"/>
      <c r="H14" s="385"/>
      <c r="I14" s="385"/>
      <c r="J14" s="385"/>
      <c r="K14" s="469"/>
    </row>
    <row r="15" spans="1:11">
      <c r="A15" s="316" t="s">
        <v>115</v>
      </c>
      <c r="B15" s="317" t="s">
        <v>782</v>
      </c>
      <c r="C15" s="469"/>
      <c r="D15" s="469"/>
      <c r="E15" s="469"/>
      <c r="F15" s="469"/>
      <c r="G15" s="469"/>
      <c r="H15" s="469"/>
      <c r="I15" s="469"/>
      <c r="J15" s="469"/>
      <c r="K15" s="469"/>
    </row>
    <row r="16" spans="1:11" s="196" customFormat="1" ht="29.25" customHeight="1">
      <c r="A16" s="592" t="s">
        <v>615</v>
      </c>
      <c r="B16" s="592" t="s">
        <v>616</v>
      </c>
      <c r="C16" s="597" t="s">
        <v>300</v>
      </c>
      <c r="D16" s="592" t="s">
        <v>617</v>
      </c>
      <c r="E16" s="592" t="s">
        <v>618</v>
      </c>
      <c r="F16" s="592" t="s">
        <v>619</v>
      </c>
      <c r="G16" s="592" t="s">
        <v>620</v>
      </c>
      <c r="H16" s="594" t="s">
        <v>621</v>
      </c>
      <c r="I16" s="595"/>
      <c r="J16" s="594" t="s">
        <v>622</v>
      </c>
      <c r="K16" s="595"/>
    </row>
    <row r="17" spans="1:11" s="196" customFormat="1" ht="51">
      <c r="A17" s="593"/>
      <c r="B17" s="593"/>
      <c r="C17" s="598"/>
      <c r="D17" s="593"/>
      <c r="E17" s="593"/>
      <c r="F17" s="593"/>
      <c r="G17" s="593"/>
      <c r="H17" s="202" t="s">
        <v>623</v>
      </c>
      <c r="I17" s="202" t="s">
        <v>624</v>
      </c>
      <c r="J17" s="202" t="s">
        <v>625</v>
      </c>
      <c r="K17" s="202" t="s">
        <v>624</v>
      </c>
    </row>
    <row r="18" spans="1:11" s="196" customFormat="1" ht="41.25" customHeight="1">
      <c r="A18" s="197" t="s">
        <v>761</v>
      </c>
      <c r="B18" s="203" t="s">
        <v>764</v>
      </c>
      <c r="C18" s="203" t="s">
        <v>626</v>
      </c>
      <c r="D18" s="204"/>
      <c r="E18" s="204"/>
      <c r="F18" s="205"/>
      <c r="G18" s="206"/>
      <c r="H18" s="203"/>
      <c r="I18" s="207"/>
      <c r="J18" s="208"/>
      <c r="K18" s="209"/>
    </row>
    <row r="19" spans="1:11" s="196" customFormat="1" ht="48" customHeight="1">
      <c r="A19" s="197" t="s">
        <v>51</v>
      </c>
      <c r="B19" s="203" t="s">
        <v>765</v>
      </c>
      <c r="C19" s="203" t="s">
        <v>627</v>
      </c>
      <c r="D19" s="205"/>
      <c r="E19" s="205"/>
      <c r="F19" s="205"/>
      <c r="G19" s="206"/>
      <c r="H19" s="203"/>
      <c r="I19" s="207"/>
      <c r="J19" s="203"/>
      <c r="K19" s="207"/>
    </row>
    <row r="20" spans="1:11" s="196" customFormat="1" ht="46.5" customHeight="1">
      <c r="A20" s="197" t="s">
        <v>766</v>
      </c>
      <c r="B20" s="203" t="s">
        <v>767</v>
      </c>
      <c r="C20" s="203" t="s">
        <v>628</v>
      </c>
      <c r="D20" s="205"/>
      <c r="E20" s="205"/>
      <c r="F20" s="205"/>
      <c r="G20" s="204"/>
      <c r="H20" s="203"/>
      <c r="I20" s="210"/>
      <c r="J20" s="203"/>
      <c r="K20" s="210"/>
    </row>
    <row r="21" spans="1:11" s="196" customFormat="1" ht="46.5" customHeight="1">
      <c r="A21" s="197" t="s">
        <v>61</v>
      </c>
      <c r="B21" s="203" t="s">
        <v>768</v>
      </c>
      <c r="C21" s="203" t="s">
        <v>629</v>
      </c>
      <c r="D21" s="205"/>
      <c r="E21" s="205"/>
      <c r="F21" s="205"/>
      <c r="G21" s="206"/>
      <c r="H21" s="203"/>
      <c r="I21" s="207"/>
      <c r="J21" s="203"/>
      <c r="K21" s="207"/>
    </row>
    <row r="22" spans="1:11" s="196" customFormat="1" ht="43.5" customHeight="1">
      <c r="A22" s="197" t="s">
        <v>630</v>
      </c>
      <c r="B22" s="203" t="s">
        <v>769</v>
      </c>
      <c r="C22" s="203" t="s">
        <v>631</v>
      </c>
      <c r="D22" s="205"/>
      <c r="E22" s="205"/>
      <c r="F22" s="205"/>
      <c r="G22" s="206"/>
      <c r="H22" s="203"/>
      <c r="I22" s="207"/>
      <c r="J22" s="203"/>
      <c r="K22" s="207"/>
    </row>
    <row r="23" spans="1:11" s="196" customFormat="1" ht="51">
      <c r="A23" s="197" t="s">
        <v>770</v>
      </c>
      <c r="B23" s="203" t="s">
        <v>771</v>
      </c>
      <c r="C23" s="203" t="s">
        <v>632</v>
      </c>
      <c r="D23" s="205"/>
      <c r="E23" s="205"/>
      <c r="F23" s="205"/>
      <c r="G23" s="206"/>
      <c r="H23" s="203"/>
      <c r="I23" s="207"/>
      <c r="J23" s="203"/>
      <c r="K23" s="207"/>
    </row>
    <row r="24" spans="1:11" s="196" customFormat="1" ht="38.25">
      <c r="A24" s="197" t="s">
        <v>114</v>
      </c>
      <c r="B24" s="203" t="s">
        <v>772</v>
      </c>
      <c r="C24" s="203" t="s">
        <v>633</v>
      </c>
      <c r="D24" s="205"/>
      <c r="E24" s="205"/>
      <c r="F24" s="205"/>
      <c r="G24" s="206"/>
      <c r="H24" s="203"/>
      <c r="I24" s="207"/>
      <c r="J24" s="203"/>
      <c r="K24" s="207"/>
    </row>
    <row r="25" spans="1:11" s="196" customFormat="1" ht="51">
      <c r="A25" s="197" t="s">
        <v>773</v>
      </c>
      <c r="B25" s="203" t="s">
        <v>774</v>
      </c>
      <c r="C25" s="203" t="s">
        <v>634</v>
      </c>
      <c r="D25" s="205"/>
      <c r="E25" s="205"/>
      <c r="F25" s="205"/>
      <c r="G25" s="206"/>
      <c r="H25" s="203"/>
      <c r="I25" s="207"/>
      <c r="J25" s="203"/>
      <c r="K25" s="207"/>
    </row>
    <row r="26" spans="1:11" s="196" customFormat="1" ht="38.25">
      <c r="A26" s="197" t="s">
        <v>115</v>
      </c>
      <c r="B26" s="203" t="s">
        <v>772</v>
      </c>
      <c r="C26" s="203" t="s">
        <v>635</v>
      </c>
      <c r="D26" s="205"/>
      <c r="E26" s="205"/>
      <c r="F26" s="205"/>
      <c r="G26" s="206"/>
      <c r="H26" s="203"/>
      <c r="I26" s="207"/>
      <c r="J26" s="203"/>
      <c r="K26" s="207"/>
    </row>
    <row r="27" spans="1:11" s="196" customFormat="1" ht="38.25">
      <c r="A27" s="197" t="s">
        <v>636</v>
      </c>
      <c r="B27" s="203" t="s">
        <v>775</v>
      </c>
      <c r="C27" s="203" t="s">
        <v>637</v>
      </c>
      <c r="D27" s="205"/>
      <c r="E27" s="205"/>
      <c r="F27" s="205"/>
      <c r="G27" s="206"/>
      <c r="H27" s="203"/>
      <c r="I27" s="207"/>
      <c r="J27" s="203"/>
      <c r="K27" s="207"/>
    </row>
    <row r="28" spans="1:11" s="196" customFormat="1" ht="12.75">
      <c r="A28" s="211"/>
      <c r="B28" s="212"/>
      <c r="C28" s="212"/>
      <c r="D28" s="205"/>
      <c r="E28" s="205"/>
      <c r="F28" s="205"/>
      <c r="G28" s="206"/>
      <c r="H28" s="203"/>
      <c r="I28" s="207"/>
      <c r="J28" s="208"/>
      <c r="K28" s="209"/>
    </row>
    <row r="29" spans="1:11" s="196" customFormat="1" ht="12.75">
      <c r="A29" s="213"/>
      <c r="B29" s="198"/>
      <c r="C29" s="198"/>
      <c r="D29" s="198"/>
      <c r="E29" s="198"/>
      <c r="F29" s="198"/>
      <c r="G29" s="198"/>
      <c r="H29" s="198"/>
      <c r="I29" s="198"/>
      <c r="J29" s="198"/>
      <c r="K29" s="198"/>
    </row>
    <row r="30" spans="1:11" s="196" customFormat="1" ht="12.75">
      <c r="A30" s="596" t="s">
        <v>613</v>
      </c>
      <c r="B30" s="596"/>
      <c r="C30" s="596"/>
      <c r="D30" s="596"/>
      <c r="E30" s="596"/>
      <c r="F30" s="198"/>
      <c r="G30" s="198"/>
      <c r="H30" s="198"/>
      <c r="I30" s="198"/>
      <c r="J30" s="198"/>
      <c r="K30" s="198"/>
    </row>
    <row r="31" spans="1:11" s="196" customFormat="1" ht="8.25" customHeight="1">
      <c r="A31" s="398"/>
      <c r="B31" s="398"/>
      <c r="C31" s="398"/>
      <c r="D31" s="398"/>
      <c r="E31" s="398"/>
      <c r="F31" s="198"/>
      <c r="G31" s="198"/>
      <c r="H31" s="198"/>
      <c r="I31" s="198"/>
      <c r="J31" s="198"/>
      <c r="K31" s="198"/>
    </row>
    <row r="32" spans="1:11" s="196" customFormat="1" ht="12.75">
      <c r="A32" s="180" t="s">
        <v>195</v>
      </c>
      <c r="B32" s="178"/>
      <c r="C32" s="179"/>
      <c r="D32" s="198"/>
      <c r="E32" s="198"/>
      <c r="F32" s="198"/>
      <c r="G32" s="198"/>
      <c r="H32" s="198"/>
      <c r="I32" s="181" t="s">
        <v>196</v>
      </c>
      <c r="J32" s="198"/>
      <c r="K32" s="198"/>
    </row>
    <row r="33" spans="1:11" s="196" customFormat="1" ht="12.75">
      <c r="A33" s="182" t="s">
        <v>197</v>
      </c>
      <c r="B33" s="178"/>
      <c r="C33" s="179"/>
      <c r="D33" s="198"/>
      <c r="E33" s="198"/>
      <c r="F33" s="198"/>
      <c r="G33" s="198"/>
      <c r="H33" s="198"/>
      <c r="I33" s="183" t="s">
        <v>198</v>
      </c>
      <c r="J33" s="198"/>
      <c r="K33" s="198"/>
    </row>
    <row r="34" spans="1:11" s="196" customFormat="1" ht="12.75">
      <c r="A34" s="182"/>
      <c r="B34" s="178"/>
      <c r="C34" s="179"/>
      <c r="D34" s="198"/>
      <c r="E34" s="198"/>
      <c r="F34" s="198"/>
      <c r="G34" s="198"/>
      <c r="H34" s="198"/>
      <c r="I34" s="183"/>
      <c r="J34" s="198"/>
      <c r="K34" s="198"/>
    </row>
    <row r="35" spans="1:11" s="196" customFormat="1" ht="12.75">
      <c r="A35" s="182"/>
      <c r="B35" s="178"/>
      <c r="C35" s="179"/>
      <c r="D35" s="198"/>
      <c r="E35" s="198"/>
      <c r="F35" s="198"/>
      <c r="G35" s="198"/>
      <c r="H35" s="198"/>
      <c r="I35" s="183"/>
      <c r="J35" s="198"/>
      <c r="K35" s="198"/>
    </row>
    <row r="36" spans="1:11" s="196" customFormat="1" ht="12.75">
      <c r="A36" s="182"/>
      <c r="B36" s="178"/>
      <c r="C36" s="179"/>
      <c r="D36" s="198"/>
      <c r="E36" s="198"/>
      <c r="F36" s="198"/>
      <c r="G36" s="198"/>
      <c r="H36" s="198"/>
      <c r="I36" s="183"/>
      <c r="J36" s="198"/>
      <c r="K36" s="198"/>
    </row>
    <row r="37" spans="1:11" s="196" customFormat="1" ht="12.75">
      <c r="A37" s="182"/>
      <c r="B37" s="178"/>
      <c r="C37" s="179"/>
      <c r="D37" s="198"/>
      <c r="E37" s="198"/>
      <c r="F37" s="198"/>
      <c r="G37" s="198"/>
      <c r="H37" s="198"/>
      <c r="I37" s="183"/>
      <c r="J37" s="198"/>
      <c r="K37" s="198"/>
    </row>
    <row r="38" spans="1:11" s="196" customFormat="1" ht="12.75">
      <c r="A38" s="182"/>
      <c r="B38" s="178"/>
      <c r="C38" s="179"/>
      <c r="D38" s="198"/>
      <c r="E38" s="198"/>
      <c r="F38" s="198"/>
      <c r="G38" s="198"/>
      <c r="H38" s="198"/>
      <c r="I38" s="183"/>
      <c r="J38" s="198"/>
      <c r="K38" s="198"/>
    </row>
    <row r="39" spans="1:11">
      <c r="A39" s="178"/>
      <c r="B39" s="178"/>
      <c r="C39" s="179"/>
      <c r="D39" s="469"/>
      <c r="E39" s="469"/>
      <c r="F39" s="469"/>
      <c r="G39" s="469"/>
      <c r="H39" s="469"/>
      <c r="I39" s="179"/>
      <c r="J39" s="469"/>
      <c r="K39" s="469"/>
    </row>
    <row r="40" spans="1:11">
      <c r="A40" s="178"/>
      <c r="B40" s="178"/>
      <c r="C40" s="179"/>
      <c r="D40" s="469"/>
      <c r="E40" s="469"/>
      <c r="F40" s="469"/>
      <c r="G40" s="469"/>
      <c r="H40" s="469"/>
      <c r="I40" s="179"/>
      <c r="J40" s="469"/>
      <c r="K40" s="469"/>
    </row>
    <row r="41" spans="1:11">
      <c r="A41" s="178"/>
      <c r="B41" s="178"/>
      <c r="C41" s="179"/>
      <c r="D41" s="469"/>
      <c r="E41" s="469"/>
      <c r="F41" s="469"/>
      <c r="G41" s="469"/>
      <c r="H41" s="469"/>
      <c r="I41" s="179"/>
      <c r="J41" s="469"/>
      <c r="K41" s="469"/>
    </row>
    <row r="42" spans="1:11">
      <c r="A42" s="178"/>
      <c r="B42" s="178"/>
      <c r="C42" s="179"/>
      <c r="D42" s="469"/>
      <c r="E42" s="469"/>
      <c r="F42" s="469"/>
      <c r="G42" s="469"/>
      <c r="H42" s="469"/>
      <c r="I42" s="179"/>
      <c r="J42" s="469"/>
      <c r="K42" s="469"/>
    </row>
    <row r="43" spans="1:11">
      <c r="A43" s="144"/>
      <c r="B43" s="472"/>
      <c r="C43" s="472"/>
      <c r="D43" s="472"/>
      <c r="E43" s="469"/>
      <c r="F43" s="469"/>
      <c r="G43" s="469"/>
      <c r="H43" s="469"/>
      <c r="I43" s="144"/>
      <c r="J43" s="472"/>
      <c r="K43" s="472"/>
    </row>
    <row r="44" spans="1:11">
      <c r="A44" s="110" t="s">
        <v>597</v>
      </c>
      <c r="B44" s="143"/>
      <c r="C44" s="144"/>
      <c r="D44" s="472"/>
      <c r="E44" s="469"/>
      <c r="F44" s="469"/>
      <c r="G44" s="469"/>
      <c r="H44" s="469"/>
      <c r="I44" s="369" t="s">
        <v>882</v>
      </c>
      <c r="J44" s="472"/>
      <c r="K44" s="472"/>
    </row>
    <row r="45" spans="1:11">
      <c r="A45" s="501" t="s">
        <v>872</v>
      </c>
      <c r="B45" s="143"/>
      <c r="C45" s="144"/>
      <c r="D45" s="472"/>
      <c r="E45" s="469"/>
      <c r="F45" s="469"/>
      <c r="G45" s="469"/>
      <c r="H45" s="469"/>
      <c r="I45" s="369" t="s">
        <v>883</v>
      </c>
      <c r="J45" s="472"/>
      <c r="K45" s="472"/>
    </row>
    <row r="46" spans="1:11">
      <c r="A46" s="143" t="s">
        <v>596</v>
      </c>
      <c r="B46" s="143"/>
      <c r="C46" s="144"/>
      <c r="D46" s="472"/>
      <c r="E46" s="469"/>
      <c r="F46" s="469"/>
      <c r="G46" s="469"/>
      <c r="H46" s="469"/>
      <c r="I46" s="370" t="s">
        <v>802</v>
      </c>
      <c r="J46" s="472"/>
      <c r="K46" s="472"/>
    </row>
    <row r="47" spans="1:11">
      <c r="A47" s="473"/>
      <c r="B47" s="472"/>
      <c r="C47" s="472"/>
      <c r="D47" s="472"/>
      <c r="E47" s="469"/>
      <c r="F47" s="469"/>
      <c r="G47" s="469"/>
      <c r="H47" s="469"/>
      <c r="I47" s="469"/>
      <c r="J47" s="469"/>
      <c r="K47" s="469"/>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10" zoomScaleNormal="100" zoomScaleSheetLayoutView="100" workbookViewId="0">
      <selection activeCell="F18" sqref="F18"/>
    </sheetView>
  </sheetViews>
  <sheetFormatPr defaultColWidth="9.140625" defaultRowHeight="14.25"/>
  <cols>
    <col min="1" max="1" width="8" style="482" customWidth="1"/>
    <col min="2" max="2" width="54" style="482" customWidth="1"/>
    <col min="3" max="3" width="14.140625" style="482" customWidth="1"/>
    <col min="4" max="4" width="27.5703125" style="483" customWidth="1"/>
    <col min="5" max="5" width="27.5703125" style="482" customWidth="1"/>
    <col min="6" max="6" width="20.28515625" style="475" customWidth="1"/>
    <col min="7" max="7" width="12" style="475" customWidth="1"/>
    <col min="8" max="8" width="9.140625" style="475" customWidth="1"/>
    <col min="9" max="9" width="16.85546875" style="475" bestFit="1" customWidth="1"/>
    <col min="10" max="10" width="16.5703125" style="475" customWidth="1"/>
    <col min="11" max="16384" width="9.140625" style="475"/>
  </cols>
  <sheetData>
    <row r="1" spans="1:5" ht="23.25" customHeight="1">
      <c r="A1" s="578" t="s">
        <v>744</v>
      </c>
      <c r="B1" s="578"/>
      <c r="C1" s="578"/>
      <c r="D1" s="578"/>
      <c r="E1" s="578"/>
    </row>
    <row r="2" spans="1:5" ht="64.5" customHeight="1">
      <c r="A2" s="579" t="s">
        <v>779</v>
      </c>
      <c r="B2" s="579"/>
      <c r="C2" s="579"/>
      <c r="D2" s="579"/>
      <c r="E2" s="579"/>
    </row>
    <row r="3" spans="1:5" ht="15" customHeight="1">
      <c r="A3" s="558" t="s">
        <v>607</v>
      </c>
      <c r="B3" s="558"/>
      <c r="C3" s="558"/>
      <c r="D3" s="558"/>
      <c r="E3" s="558"/>
    </row>
    <row r="4" spans="1:5">
      <c r="A4" s="558"/>
      <c r="B4" s="558"/>
      <c r="C4" s="558"/>
      <c r="D4" s="558"/>
      <c r="E4" s="558"/>
    </row>
    <row r="5" spans="1:5">
      <c r="A5" s="559" t="s">
        <v>967</v>
      </c>
      <c r="B5" s="559"/>
      <c r="C5" s="559"/>
      <c r="D5" s="559"/>
      <c r="E5" s="559"/>
    </row>
    <row r="6" spans="1:5">
      <c r="A6" s="387"/>
      <c r="B6" s="387"/>
      <c r="C6" s="387"/>
      <c r="D6" s="387"/>
      <c r="E6" s="387"/>
    </row>
    <row r="7" spans="1:5" ht="15" customHeight="1">
      <c r="A7" s="580" t="s">
        <v>426</v>
      </c>
      <c r="B7" s="580"/>
      <c r="C7" s="563" t="s">
        <v>876</v>
      </c>
      <c r="D7" s="563"/>
      <c r="E7" s="563"/>
    </row>
    <row r="8" spans="1:5" ht="15" customHeight="1">
      <c r="A8" s="582" t="s">
        <v>425</v>
      </c>
      <c r="B8" s="582"/>
      <c r="C8" s="564" t="s">
        <v>877</v>
      </c>
      <c r="D8" s="564"/>
      <c r="E8" s="564"/>
    </row>
    <row r="9" spans="1:5" ht="15" customHeight="1">
      <c r="A9" s="580" t="s">
        <v>486</v>
      </c>
      <c r="B9" s="580"/>
      <c r="C9" s="563" t="s">
        <v>881</v>
      </c>
      <c r="D9" s="563"/>
      <c r="E9" s="563"/>
    </row>
    <row r="10" spans="1:5" ht="15" customHeight="1">
      <c r="A10" s="584" t="s">
        <v>580</v>
      </c>
      <c r="B10" s="584"/>
      <c r="C10" s="564" t="s">
        <v>879</v>
      </c>
      <c r="D10" s="564"/>
      <c r="E10" s="564"/>
    </row>
    <row r="11" spans="1:5" ht="15" customHeight="1">
      <c r="A11" s="580" t="s">
        <v>487</v>
      </c>
      <c r="B11" s="580"/>
      <c r="C11" s="563" t="s">
        <v>590</v>
      </c>
      <c r="D11" s="563"/>
      <c r="E11" s="563"/>
    </row>
    <row r="12" spans="1:5" ht="15" customHeight="1">
      <c r="A12" s="585" t="s">
        <v>488</v>
      </c>
      <c r="B12" s="585"/>
      <c r="C12" s="564" t="s">
        <v>591</v>
      </c>
      <c r="D12" s="564"/>
      <c r="E12" s="564"/>
    </row>
    <row r="13" spans="1:5" ht="15" customHeight="1">
      <c r="A13" s="583" t="s">
        <v>146</v>
      </c>
      <c r="B13" s="583"/>
      <c r="C13" s="563" t="s">
        <v>966</v>
      </c>
      <c r="D13" s="563"/>
      <c r="E13" s="563"/>
    </row>
    <row r="14" spans="1:5">
      <c r="A14" s="581" t="s">
        <v>147</v>
      </c>
      <c r="B14" s="581"/>
      <c r="C14" s="555">
        <v>44936</v>
      </c>
      <c r="D14" s="555"/>
      <c r="E14" s="555"/>
    </row>
    <row r="15" spans="1:5">
      <c r="A15" s="316" t="s">
        <v>780</v>
      </c>
      <c r="B15" s="317" t="s">
        <v>781</v>
      </c>
      <c r="C15" s="385"/>
      <c r="D15" s="385"/>
      <c r="E15" s="385"/>
    </row>
    <row r="16" spans="1:5">
      <c r="A16" s="435" t="s">
        <v>116</v>
      </c>
      <c r="B16" s="476" t="s">
        <v>577</v>
      </c>
      <c r="C16" s="429"/>
      <c r="D16" s="477"/>
      <c r="E16" s="429"/>
    </row>
    <row r="17" spans="1:10" s="228" customFormat="1" ht="39" customHeight="1">
      <c r="A17" s="283" t="s">
        <v>337</v>
      </c>
      <c r="B17" s="283" t="s">
        <v>359</v>
      </c>
      <c r="C17" s="283" t="s">
        <v>360</v>
      </c>
      <c r="D17" s="318" t="s">
        <v>973</v>
      </c>
      <c r="E17" s="318" t="s">
        <v>974</v>
      </c>
      <c r="F17" s="72"/>
    </row>
    <row r="18" spans="1:10" s="228" customFormat="1" ht="30" customHeight="1">
      <c r="A18" s="195" t="s">
        <v>51</v>
      </c>
      <c r="B18" s="284" t="s">
        <v>361</v>
      </c>
      <c r="C18" s="285" t="s">
        <v>118</v>
      </c>
      <c r="D18" s="286"/>
      <c r="E18" s="286"/>
      <c r="F18" s="72"/>
    </row>
    <row r="19" spans="1:10" s="228" customFormat="1" ht="76.5" customHeight="1">
      <c r="A19" s="399">
        <v>1</v>
      </c>
      <c r="B19" s="287" t="s">
        <v>755</v>
      </c>
      <c r="C19" s="288" t="s">
        <v>119</v>
      </c>
      <c r="D19" s="290">
        <v>0</v>
      </c>
      <c r="E19" s="289"/>
      <c r="F19" s="74"/>
    </row>
    <row r="20" spans="1:10" s="228" customFormat="1" ht="63.75" customHeight="1">
      <c r="A20" s="399">
        <v>2</v>
      </c>
      <c r="B20" s="287" t="s">
        <v>756</v>
      </c>
      <c r="C20" s="288" t="s">
        <v>120</v>
      </c>
      <c r="D20" s="290">
        <v>4.9490440220106124E-2</v>
      </c>
      <c r="E20" s="289"/>
      <c r="F20" s="74"/>
    </row>
    <row r="21" spans="1:10" s="228" customFormat="1" ht="75" customHeight="1">
      <c r="A21" s="399">
        <v>3</v>
      </c>
      <c r="B21" s="287" t="s">
        <v>757</v>
      </c>
      <c r="C21" s="288" t="s">
        <v>789</v>
      </c>
      <c r="D21" s="290">
        <v>3.9833768957646398E-2</v>
      </c>
      <c r="E21" s="289"/>
      <c r="F21" s="74"/>
    </row>
    <row r="22" spans="1:10" s="228" customFormat="1" ht="48" customHeight="1">
      <c r="A22" s="399">
        <v>4</v>
      </c>
      <c r="B22" s="287" t="s">
        <v>362</v>
      </c>
      <c r="C22" s="288" t="s">
        <v>121</v>
      </c>
      <c r="D22" s="290">
        <v>0</v>
      </c>
      <c r="E22" s="289"/>
      <c r="F22" s="74"/>
    </row>
    <row r="23" spans="1:10" s="228" customFormat="1" ht="87" customHeight="1">
      <c r="A23" s="399">
        <v>5</v>
      </c>
      <c r="B23" s="287" t="s">
        <v>363</v>
      </c>
      <c r="C23" s="288" t="s">
        <v>122</v>
      </c>
      <c r="D23" s="290">
        <v>0</v>
      </c>
      <c r="E23" s="289"/>
      <c r="F23" s="74"/>
    </row>
    <row r="24" spans="1:10" s="228" customFormat="1" ht="48" customHeight="1">
      <c r="A24" s="399">
        <v>6</v>
      </c>
      <c r="B24" s="287" t="s">
        <v>758</v>
      </c>
      <c r="C24" s="288" t="s">
        <v>123</v>
      </c>
      <c r="D24" s="290">
        <v>0.10139504825582719</v>
      </c>
      <c r="E24" s="290"/>
      <c r="F24" s="74"/>
    </row>
    <row r="25" spans="1:10" s="229" customFormat="1" ht="83.25" customHeight="1">
      <c r="A25" s="263">
        <v>7</v>
      </c>
      <c r="B25" s="291" t="s">
        <v>759</v>
      </c>
      <c r="C25" s="292" t="s">
        <v>124</v>
      </c>
      <c r="D25" s="290">
        <v>0</v>
      </c>
      <c r="E25" s="290"/>
      <c r="F25" s="509"/>
      <c r="I25" s="325"/>
      <c r="J25" s="478"/>
    </row>
    <row r="26" spans="1:10" s="228" customFormat="1" ht="39" customHeight="1">
      <c r="A26" s="195" t="s">
        <v>61</v>
      </c>
      <c r="B26" s="293" t="s">
        <v>364</v>
      </c>
      <c r="C26" s="285" t="s">
        <v>125</v>
      </c>
      <c r="D26" s="262"/>
      <c r="E26" s="262"/>
    </row>
    <row r="27" spans="1:10" s="228" customFormat="1" ht="45.75" customHeight="1">
      <c r="A27" s="600">
        <v>1</v>
      </c>
      <c r="B27" s="287" t="s">
        <v>365</v>
      </c>
      <c r="C27" s="288" t="s">
        <v>126</v>
      </c>
      <c r="D27" s="189">
        <v>50435000000</v>
      </c>
      <c r="E27" s="189"/>
    </row>
    <row r="28" spans="1:10" s="228" customFormat="1" ht="45.75" customHeight="1">
      <c r="A28" s="600"/>
      <c r="B28" s="287" t="s">
        <v>366</v>
      </c>
      <c r="C28" s="288" t="s">
        <v>127</v>
      </c>
      <c r="D28" s="189">
        <v>50435000000</v>
      </c>
      <c r="E28" s="189"/>
      <c r="F28" s="305"/>
    </row>
    <row r="29" spans="1:10" s="228" customFormat="1" ht="48" customHeight="1">
      <c r="A29" s="600"/>
      <c r="B29" s="287" t="s">
        <v>367</v>
      </c>
      <c r="C29" s="288" t="s">
        <v>128</v>
      </c>
      <c r="D29" s="491">
        <v>5043500</v>
      </c>
      <c r="E29" s="491"/>
    </row>
    <row r="30" spans="1:10" s="228" customFormat="1" ht="56.25" customHeight="1">
      <c r="A30" s="600">
        <v>2</v>
      </c>
      <c r="B30" s="287" t="s">
        <v>368</v>
      </c>
      <c r="C30" s="288" t="s">
        <v>129</v>
      </c>
      <c r="D30" s="188">
        <v>0</v>
      </c>
      <c r="E30" s="188"/>
    </row>
    <row r="31" spans="1:10" s="228" customFormat="1" ht="48" customHeight="1">
      <c r="A31" s="600"/>
      <c r="B31" s="287" t="s">
        <v>598</v>
      </c>
      <c r="C31" s="288" t="s">
        <v>790</v>
      </c>
      <c r="D31" s="479">
        <v>0</v>
      </c>
      <c r="E31" s="479"/>
    </row>
    <row r="32" spans="1:10" s="228" customFormat="1" ht="48" customHeight="1">
      <c r="A32" s="600"/>
      <c r="B32" s="287" t="s">
        <v>599</v>
      </c>
      <c r="C32" s="288" t="s">
        <v>791</v>
      </c>
      <c r="D32" s="188">
        <v>0</v>
      </c>
      <c r="E32" s="188"/>
    </row>
    <row r="33" spans="1:6" s="228" customFormat="1" ht="39" customHeight="1">
      <c r="A33" s="600"/>
      <c r="B33" s="287" t="s">
        <v>369</v>
      </c>
      <c r="C33" s="288" t="s">
        <v>130</v>
      </c>
      <c r="D33" s="479">
        <v>0</v>
      </c>
      <c r="E33" s="96"/>
    </row>
    <row r="34" spans="1:6" s="228" customFormat="1" ht="39" customHeight="1">
      <c r="A34" s="600"/>
      <c r="B34" s="287" t="s">
        <v>370</v>
      </c>
      <c r="C34" s="288" t="s">
        <v>792</v>
      </c>
      <c r="D34" s="189">
        <v>0</v>
      </c>
      <c r="E34" s="189"/>
    </row>
    <row r="35" spans="1:6" s="228" customFormat="1" ht="39" customHeight="1">
      <c r="A35" s="600"/>
      <c r="B35" s="287" t="s">
        <v>371</v>
      </c>
      <c r="C35" s="288" t="s">
        <v>793</v>
      </c>
      <c r="D35" s="479">
        <v>0</v>
      </c>
      <c r="E35" s="484"/>
    </row>
    <row r="36" spans="1:6" s="228" customFormat="1" ht="48" customHeight="1">
      <c r="A36" s="600"/>
      <c r="B36" s="287" t="s">
        <v>372</v>
      </c>
      <c r="C36" s="288" t="s">
        <v>794</v>
      </c>
      <c r="D36" s="188">
        <v>0</v>
      </c>
      <c r="E36" s="188"/>
    </row>
    <row r="37" spans="1:6" s="228" customFormat="1" ht="48" customHeight="1">
      <c r="A37" s="600">
        <v>3</v>
      </c>
      <c r="B37" s="287" t="s">
        <v>373</v>
      </c>
      <c r="C37" s="288" t="s">
        <v>131</v>
      </c>
      <c r="D37" s="188">
        <v>50435000000</v>
      </c>
      <c r="E37" s="188"/>
    </row>
    <row r="38" spans="1:6" s="228" customFormat="1" ht="48" customHeight="1">
      <c r="A38" s="600"/>
      <c r="B38" s="287" t="s">
        <v>374</v>
      </c>
      <c r="C38" s="288" t="s">
        <v>795</v>
      </c>
      <c r="D38" s="188">
        <v>50435000000</v>
      </c>
      <c r="E38" s="188"/>
    </row>
    <row r="39" spans="1:6" s="228" customFormat="1" ht="48" customHeight="1">
      <c r="A39" s="600"/>
      <c r="B39" s="287" t="s">
        <v>375</v>
      </c>
      <c r="C39" s="288" t="s">
        <v>796</v>
      </c>
      <c r="D39" s="188">
        <v>5043500</v>
      </c>
      <c r="E39" s="95"/>
      <c r="F39" s="230"/>
    </row>
    <row r="40" spans="1:6" s="228" customFormat="1" ht="63.75" customHeight="1">
      <c r="A40" s="399">
        <v>4</v>
      </c>
      <c r="B40" s="287" t="s">
        <v>376</v>
      </c>
      <c r="C40" s="288" t="s">
        <v>797</v>
      </c>
      <c r="D40" s="508"/>
      <c r="E40" s="294"/>
      <c r="F40" s="490"/>
    </row>
    <row r="41" spans="1:6" s="228" customFormat="1" ht="39" customHeight="1">
      <c r="A41" s="399">
        <v>5</v>
      </c>
      <c r="B41" s="287" t="s">
        <v>377</v>
      </c>
      <c r="C41" s="288" t="s">
        <v>798</v>
      </c>
      <c r="D41" s="97">
        <v>0.99399999999999999</v>
      </c>
      <c r="E41" s="97"/>
      <c r="F41" s="319"/>
    </row>
    <row r="42" spans="1:6" s="228" customFormat="1" ht="39" customHeight="1">
      <c r="A42" s="399">
        <v>6</v>
      </c>
      <c r="B42" s="287" t="s">
        <v>378</v>
      </c>
      <c r="C42" s="288" t="s">
        <v>799</v>
      </c>
      <c r="D42" s="97">
        <v>0</v>
      </c>
      <c r="E42" s="97"/>
      <c r="F42" s="321"/>
    </row>
    <row r="43" spans="1:6" s="228" customFormat="1" ht="39" customHeight="1">
      <c r="A43" s="399">
        <v>7</v>
      </c>
      <c r="B43" s="287" t="s">
        <v>380</v>
      </c>
      <c r="C43" s="288" t="s">
        <v>800</v>
      </c>
      <c r="D43" s="95">
        <v>9992.4500000000007</v>
      </c>
      <c r="E43" s="324"/>
    </row>
    <row r="44" spans="1:6" s="228" customFormat="1" ht="39" customHeight="1">
      <c r="A44" s="399">
        <v>8</v>
      </c>
      <c r="B44" s="287" t="s">
        <v>379</v>
      </c>
      <c r="C44" s="288" t="s">
        <v>801</v>
      </c>
      <c r="D44" s="189">
        <v>139</v>
      </c>
      <c r="E44" s="189"/>
    </row>
    <row r="45" spans="1:6" s="228" customFormat="1" ht="12.75">
      <c r="A45" s="295"/>
      <c r="B45" s="295"/>
      <c r="C45" s="295"/>
      <c r="D45" s="296"/>
      <c r="E45" s="297"/>
    </row>
    <row r="46" spans="1:6" s="228" customFormat="1" ht="12.75">
      <c r="A46" s="298" t="s">
        <v>578</v>
      </c>
      <c r="B46" s="75"/>
      <c r="C46" s="75"/>
      <c r="D46" s="299"/>
      <c r="E46" s="300"/>
    </row>
    <row r="47" spans="1:6" s="228" customFormat="1" ht="63" customHeight="1">
      <c r="A47" s="76"/>
      <c r="B47" s="599" t="s">
        <v>601</v>
      </c>
      <c r="C47" s="599"/>
      <c r="D47" s="599"/>
      <c r="E47" s="599"/>
    </row>
    <row r="48" spans="1:6" s="228" customFormat="1" ht="6.75" customHeight="1">
      <c r="A48" s="295"/>
      <c r="B48" s="295"/>
      <c r="C48" s="295"/>
      <c r="D48" s="301"/>
      <c r="E48" s="295"/>
    </row>
    <row r="49" spans="1:5" s="228" customFormat="1" ht="12.75">
      <c r="A49" s="180" t="s">
        <v>195</v>
      </c>
      <c r="B49" s="178"/>
      <c r="C49" s="179"/>
      <c r="D49" s="77" t="s">
        <v>196</v>
      </c>
      <c r="E49" s="295"/>
    </row>
    <row r="50" spans="1:5" s="228" customFormat="1" ht="12.75">
      <c r="A50" s="182" t="s">
        <v>197</v>
      </c>
      <c r="B50" s="178"/>
      <c r="C50" s="179"/>
      <c r="D50" s="78" t="s">
        <v>198</v>
      </c>
      <c r="E50" s="295"/>
    </row>
    <row r="51" spans="1:5" s="228" customFormat="1" ht="12.75">
      <c r="A51" s="182"/>
      <c r="B51" s="178"/>
      <c r="C51" s="179"/>
      <c r="D51" s="78"/>
      <c r="E51" s="295"/>
    </row>
    <row r="52" spans="1:5" s="228" customFormat="1" ht="12.75">
      <c r="A52" s="182"/>
      <c r="B52" s="178"/>
      <c r="C52" s="179"/>
      <c r="D52" s="78"/>
      <c r="E52" s="295"/>
    </row>
    <row r="53" spans="1:5" s="228" customFormat="1" ht="12.75">
      <c r="A53" s="182"/>
      <c r="B53" s="178"/>
      <c r="C53" s="179"/>
      <c r="D53" s="78"/>
      <c r="E53" s="295"/>
    </row>
    <row r="54" spans="1:5" s="228" customFormat="1" ht="12.75">
      <c r="A54" s="182"/>
      <c r="B54" s="178"/>
      <c r="C54" s="179"/>
      <c r="D54" s="78"/>
      <c r="E54" s="295"/>
    </row>
    <row r="55" spans="1:5" s="228" customFormat="1" ht="12.75">
      <c r="A55" s="182"/>
      <c r="B55" s="178"/>
      <c r="C55" s="179"/>
      <c r="D55" s="78"/>
      <c r="E55" s="295"/>
    </row>
    <row r="56" spans="1:5" s="228" customFormat="1" ht="12.75">
      <c r="A56" s="182"/>
      <c r="B56" s="178"/>
      <c r="C56" s="179"/>
      <c r="D56" s="78"/>
      <c r="E56" s="295"/>
    </row>
    <row r="57" spans="1:5" s="228" customFormat="1" ht="12.75">
      <c r="A57" s="178"/>
      <c r="B57" s="178"/>
      <c r="C57" s="179"/>
      <c r="D57" s="79"/>
      <c r="E57" s="295"/>
    </row>
    <row r="58" spans="1:5" s="228" customFormat="1" ht="12.75">
      <c r="A58" s="178"/>
      <c r="B58" s="178"/>
      <c r="C58" s="179"/>
      <c r="D58" s="79"/>
      <c r="E58" s="295"/>
    </row>
    <row r="59" spans="1:5" s="228" customFormat="1" ht="12.75">
      <c r="A59" s="178"/>
      <c r="B59" s="178"/>
      <c r="C59" s="179"/>
      <c r="D59" s="79"/>
      <c r="E59" s="295"/>
    </row>
    <row r="60" spans="1:5" s="228" customFormat="1" ht="12.75">
      <c r="A60" s="178"/>
      <c r="B60" s="178"/>
      <c r="C60" s="179"/>
      <c r="D60" s="79"/>
      <c r="E60" s="295"/>
    </row>
    <row r="61" spans="1:5" s="228" customFormat="1" ht="12.75">
      <c r="A61" s="143"/>
      <c r="B61" s="143"/>
      <c r="C61" s="179"/>
      <c r="D61" s="503"/>
      <c r="E61" s="144"/>
    </row>
    <row r="62" spans="1:5" s="228" customFormat="1" ht="12.75">
      <c r="A62" s="110" t="s">
        <v>597</v>
      </c>
      <c r="B62" s="143"/>
      <c r="C62" s="144"/>
      <c r="D62" s="369" t="s">
        <v>882</v>
      </c>
      <c r="E62" s="269"/>
    </row>
    <row r="63" spans="1:5" s="228" customFormat="1" ht="12.75">
      <c r="A63" s="501" t="s">
        <v>872</v>
      </c>
      <c r="B63" s="143"/>
      <c r="C63" s="144"/>
      <c r="D63" s="369" t="s">
        <v>883</v>
      </c>
      <c r="E63" s="269"/>
    </row>
    <row r="64" spans="1:5" s="228" customFormat="1" ht="12.75">
      <c r="A64" s="143" t="s">
        <v>596</v>
      </c>
      <c r="B64" s="143"/>
      <c r="C64" s="144"/>
      <c r="D64" s="370" t="s">
        <v>802</v>
      </c>
      <c r="E64" s="269"/>
    </row>
    <row r="65" spans="1:5">
      <c r="A65" s="480"/>
      <c r="B65" s="480"/>
      <c r="C65" s="480"/>
      <c r="D65" s="481"/>
      <c r="E65" s="480"/>
    </row>
    <row r="66" spans="1:5">
      <c r="A66" s="480"/>
      <c r="B66" s="480"/>
      <c r="C66" s="480"/>
      <c r="D66" s="481"/>
      <c r="E66" s="480"/>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ht="16.5">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ht="16.5">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topLeftCell="A22"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92" t="s">
        <v>77</v>
      </c>
      <c r="B1" s="492" t="s">
        <v>819</v>
      </c>
      <c r="C1" s="492" t="s">
        <v>814</v>
      </c>
      <c r="D1" s="492" t="s">
        <v>820</v>
      </c>
      <c r="E1" s="492" t="s">
        <v>821</v>
      </c>
      <c r="F1" s="492" t="s">
        <v>822</v>
      </c>
      <c r="G1" s="492" t="s">
        <v>823</v>
      </c>
    </row>
    <row r="2" spans="1:7" ht="15.75">
      <c r="A2" s="493" t="s">
        <v>51</v>
      </c>
      <c r="B2" s="601" t="s">
        <v>824</v>
      </c>
      <c r="C2" s="601"/>
      <c r="D2" s="601"/>
      <c r="E2" s="601"/>
      <c r="F2" s="601"/>
      <c r="G2" s="601"/>
    </row>
    <row r="3" spans="1:7" ht="15.75">
      <c r="A3" s="494" t="s">
        <v>817</v>
      </c>
      <c r="B3" s="494" t="s">
        <v>817</v>
      </c>
      <c r="C3" s="494" t="s">
        <v>817</v>
      </c>
      <c r="D3" s="494" t="s">
        <v>817</v>
      </c>
      <c r="E3" s="494" t="s">
        <v>817</v>
      </c>
      <c r="F3" s="494" t="s">
        <v>817</v>
      </c>
      <c r="G3" s="494" t="s">
        <v>817</v>
      </c>
    </row>
    <row r="4" spans="1:7" ht="15.75">
      <c r="A4" s="494"/>
      <c r="B4" s="494" t="s">
        <v>825</v>
      </c>
      <c r="C4" s="494" t="s">
        <v>118</v>
      </c>
      <c r="D4" s="494"/>
      <c r="E4" s="494"/>
      <c r="F4" s="494"/>
      <c r="G4" s="494"/>
    </row>
    <row r="5" spans="1:7" ht="15.75">
      <c r="A5" s="493" t="s">
        <v>61</v>
      </c>
      <c r="B5" s="493" t="s">
        <v>826</v>
      </c>
      <c r="C5" s="493" t="s">
        <v>827</v>
      </c>
      <c r="D5" s="493" t="s">
        <v>815</v>
      </c>
      <c r="E5" s="493" t="s">
        <v>815</v>
      </c>
      <c r="F5" s="493" t="s">
        <v>815</v>
      </c>
      <c r="G5" s="493" t="s">
        <v>815</v>
      </c>
    </row>
    <row r="6" spans="1:7" ht="15.75">
      <c r="A6" s="494" t="s">
        <v>817</v>
      </c>
      <c r="B6" s="494" t="s">
        <v>817</v>
      </c>
      <c r="C6" s="494" t="s">
        <v>817</v>
      </c>
      <c r="D6" s="494" t="s">
        <v>817</v>
      </c>
      <c r="E6" s="494" t="s">
        <v>817</v>
      </c>
      <c r="F6" s="494" t="s">
        <v>817</v>
      </c>
      <c r="G6" s="494" t="s">
        <v>817</v>
      </c>
    </row>
    <row r="7" spans="1:7" ht="15.75">
      <c r="A7" s="494" t="s">
        <v>815</v>
      </c>
      <c r="B7" s="494" t="s">
        <v>825</v>
      </c>
      <c r="C7" s="494" t="s">
        <v>828</v>
      </c>
      <c r="D7" s="494" t="s">
        <v>815</v>
      </c>
      <c r="E7" s="494" t="s">
        <v>815</v>
      </c>
      <c r="F7" s="494" t="s">
        <v>815</v>
      </c>
      <c r="G7" s="494" t="s">
        <v>815</v>
      </c>
    </row>
    <row r="8" spans="1:7" ht="15.75">
      <c r="A8" s="493" t="s">
        <v>829</v>
      </c>
      <c r="B8" s="493" t="s">
        <v>830</v>
      </c>
      <c r="C8" s="493" t="s">
        <v>831</v>
      </c>
      <c r="D8" s="493" t="s">
        <v>815</v>
      </c>
      <c r="E8" s="493" t="s">
        <v>815</v>
      </c>
      <c r="F8" s="493" t="s">
        <v>815</v>
      </c>
      <c r="G8" s="493" t="s">
        <v>815</v>
      </c>
    </row>
    <row r="9" spans="1:7" ht="15.75">
      <c r="A9" s="494" t="s">
        <v>817</v>
      </c>
      <c r="B9" s="494" t="s">
        <v>817</v>
      </c>
      <c r="C9" s="494" t="s">
        <v>817</v>
      </c>
      <c r="D9" s="494" t="s">
        <v>817</v>
      </c>
      <c r="E9" s="494" t="s">
        <v>817</v>
      </c>
      <c r="F9" s="494" t="s">
        <v>817</v>
      </c>
      <c r="G9" s="494" t="s">
        <v>817</v>
      </c>
    </row>
    <row r="10" spans="1:7" ht="15.75">
      <c r="A10" s="494" t="s">
        <v>815</v>
      </c>
      <c r="B10" s="494" t="s">
        <v>825</v>
      </c>
      <c r="C10" s="494" t="s">
        <v>832</v>
      </c>
      <c r="D10" s="494" t="s">
        <v>815</v>
      </c>
      <c r="E10" s="494" t="s">
        <v>815</v>
      </c>
      <c r="F10" s="494" t="s">
        <v>815</v>
      </c>
      <c r="G10" s="494" t="s">
        <v>815</v>
      </c>
    </row>
    <row r="11" spans="1:7" ht="15.75">
      <c r="A11" s="493" t="s">
        <v>114</v>
      </c>
      <c r="B11" s="493" t="s">
        <v>833</v>
      </c>
      <c r="C11" s="493" t="s">
        <v>834</v>
      </c>
      <c r="D11" s="493" t="s">
        <v>815</v>
      </c>
      <c r="E11" s="493" t="s">
        <v>815</v>
      </c>
      <c r="F11" s="493" t="s">
        <v>815</v>
      </c>
      <c r="G11" s="493" t="s">
        <v>815</v>
      </c>
    </row>
    <row r="12" spans="1:7" ht="15.75">
      <c r="A12" s="494" t="s">
        <v>817</v>
      </c>
      <c r="B12" s="494" t="s">
        <v>817</v>
      </c>
      <c r="C12" s="494" t="s">
        <v>817</v>
      </c>
      <c r="D12" s="494" t="s">
        <v>817</v>
      </c>
      <c r="E12" s="494" t="s">
        <v>817</v>
      </c>
      <c r="F12" s="494" t="s">
        <v>817</v>
      </c>
      <c r="G12" s="494" t="s">
        <v>817</v>
      </c>
    </row>
    <row r="13" spans="1:7" ht="15.75">
      <c r="A13" s="494"/>
      <c r="B13" s="497" t="s">
        <v>835</v>
      </c>
      <c r="C13" s="497" t="s">
        <v>836</v>
      </c>
      <c r="D13" s="497">
        <f>BCDanhMucDauTu_06029!D32</f>
        <v>0</v>
      </c>
      <c r="E13" s="497"/>
      <c r="F13" s="497">
        <f>BCDanhMucDauTu_06029!F32</f>
        <v>0</v>
      </c>
      <c r="G13" s="497">
        <f>BCDanhMucDauTu_06029!G32</f>
        <v>0</v>
      </c>
    </row>
    <row r="14" spans="1:7" ht="15.75">
      <c r="A14" s="494"/>
      <c r="B14" s="497" t="s">
        <v>809</v>
      </c>
      <c r="C14" s="497" t="s">
        <v>837</v>
      </c>
      <c r="D14" s="497">
        <v>50</v>
      </c>
      <c r="E14" s="497">
        <v>100020000.16</v>
      </c>
      <c r="F14" s="497">
        <v>5001000008</v>
      </c>
      <c r="G14" s="497">
        <v>9.6116089402055488E-2</v>
      </c>
    </row>
    <row r="15" spans="1:7" ht="15.75">
      <c r="A15" s="494"/>
      <c r="B15" s="497" t="s">
        <v>810</v>
      </c>
      <c r="C15" s="497" t="s">
        <v>838</v>
      </c>
      <c r="D15" s="497">
        <v>100000</v>
      </c>
      <c r="E15" s="497">
        <v>101547.69863</v>
      </c>
      <c r="F15" s="497">
        <v>10154769863</v>
      </c>
      <c r="G15" s="497">
        <v>0.1951683196256869</v>
      </c>
    </row>
    <row r="16" spans="1:7" ht="15.75">
      <c r="A16" s="494" t="s">
        <v>815</v>
      </c>
      <c r="B16" s="497" t="s">
        <v>825</v>
      </c>
      <c r="C16" s="497" t="s">
        <v>839</v>
      </c>
      <c r="D16" s="497">
        <f>BCDanhMucDauTu_06029!D32</f>
        <v>0</v>
      </c>
      <c r="E16" s="497"/>
      <c r="F16" s="497">
        <f>BCDanhMucDauTu_06029!F32</f>
        <v>0</v>
      </c>
      <c r="G16" s="497">
        <f>BCDanhMucDauTu_06029!G32</f>
        <v>0</v>
      </c>
    </row>
    <row r="17" spans="1:7" ht="15.75">
      <c r="A17" s="493" t="s">
        <v>840</v>
      </c>
      <c r="B17" s="493" t="s">
        <v>841</v>
      </c>
      <c r="C17" s="493" t="s">
        <v>842</v>
      </c>
      <c r="D17" s="493" t="s">
        <v>815</v>
      </c>
      <c r="E17" s="493" t="s">
        <v>815</v>
      </c>
      <c r="F17" s="493" t="s">
        <v>815</v>
      </c>
      <c r="G17" s="493" t="s">
        <v>815</v>
      </c>
    </row>
    <row r="18" spans="1:7" ht="15.75">
      <c r="A18" s="494" t="s">
        <v>817</v>
      </c>
      <c r="B18" s="494" t="s">
        <v>817</v>
      </c>
      <c r="C18" s="494" t="s">
        <v>817</v>
      </c>
      <c r="D18" s="494" t="s">
        <v>817</v>
      </c>
      <c r="E18" s="494" t="s">
        <v>817</v>
      </c>
      <c r="F18" s="494" t="s">
        <v>817</v>
      </c>
      <c r="G18" s="494" t="s">
        <v>817</v>
      </c>
    </row>
    <row r="19" spans="1:7" ht="15.75">
      <c r="A19" s="494" t="s">
        <v>815</v>
      </c>
      <c r="B19" s="494" t="s">
        <v>825</v>
      </c>
      <c r="C19" s="494" t="s">
        <v>843</v>
      </c>
      <c r="D19" s="494" t="s">
        <v>815</v>
      </c>
      <c r="E19" s="494" t="s">
        <v>815</v>
      </c>
      <c r="F19" s="494" t="s">
        <v>815</v>
      </c>
      <c r="G19" s="494" t="s">
        <v>815</v>
      </c>
    </row>
    <row r="20" spans="1:7" ht="15.75">
      <c r="A20" s="494" t="s">
        <v>815</v>
      </c>
      <c r="B20" s="494" t="s">
        <v>844</v>
      </c>
      <c r="C20" s="494" t="s">
        <v>845</v>
      </c>
      <c r="D20" s="494">
        <f>BCDanhMucDauTu_06029!D36</f>
        <v>0</v>
      </c>
      <c r="E20" s="494"/>
      <c r="F20" s="494">
        <f>BCDanhMucDauTu_06029!F36</f>
        <v>0</v>
      </c>
      <c r="G20" s="498">
        <f>BCDanhMucDauTu_06029!G36</f>
        <v>0</v>
      </c>
    </row>
    <row r="21" spans="1:7" ht="15.75">
      <c r="A21" s="493" t="s">
        <v>846</v>
      </c>
      <c r="B21" s="493" t="s">
        <v>847</v>
      </c>
      <c r="C21" s="493" t="s">
        <v>848</v>
      </c>
      <c r="D21" s="493" t="s">
        <v>815</v>
      </c>
      <c r="E21" s="493" t="s">
        <v>815</v>
      </c>
      <c r="F21" s="493" t="s">
        <v>815</v>
      </c>
      <c r="G21" s="493" t="s">
        <v>815</v>
      </c>
    </row>
    <row r="22" spans="1:7" ht="15.75">
      <c r="A22" s="494" t="s">
        <v>817</v>
      </c>
      <c r="B22" s="494" t="s">
        <v>817</v>
      </c>
      <c r="C22" s="494" t="s">
        <v>817</v>
      </c>
      <c r="D22" s="494" t="s">
        <v>817</v>
      </c>
      <c r="E22" s="494" t="s">
        <v>817</v>
      </c>
      <c r="F22" s="494" t="s">
        <v>817</v>
      </c>
      <c r="G22" s="494" t="s">
        <v>817</v>
      </c>
    </row>
    <row r="23" spans="1:7" ht="15.75">
      <c r="A23" s="494" t="s">
        <v>815</v>
      </c>
      <c r="B23" s="494" t="s">
        <v>825</v>
      </c>
      <c r="C23" s="494" t="s">
        <v>849</v>
      </c>
      <c r="D23" s="494" t="s">
        <v>815</v>
      </c>
      <c r="E23" s="494" t="s">
        <v>815</v>
      </c>
      <c r="F23" s="494">
        <f>BCDanhMucDauTu_06029!F45</f>
        <v>0</v>
      </c>
      <c r="G23" s="494">
        <f>BCDanhMucDauTu_06029!G45</f>
        <v>0</v>
      </c>
    </row>
    <row r="24" spans="1:7" ht="15.75">
      <c r="A24" s="493" t="s">
        <v>850</v>
      </c>
      <c r="B24" s="493" t="s">
        <v>816</v>
      </c>
      <c r="C24" s="493" t="s">
        <v>851</v>
      </c>
      <c r="D24" s="493" t="s">
        <v>815</v>
      </c>
      <c r="E24" s="493" t="s">
        <v>815</v>
      </c>
      <c r="F24" s="493" t="s">
        <v>815</v>
      </c>
      <c r="G24" s="493" t="s">
        <v>815</v>
      </c>
    </row>
    <row r="25" spans="1:7" ht="15.75">
      <c r="A25" s="494" t="s">
        <v>815</v>
      </c>
      <c r="B25" s="494" t="s">
        <v>852</v>
      </c>
      <c r="C25" s="494" t="s">
        <v>853</v>
      </c>
      <c r="D25" s="494" t="s">
        <v>815</v>
      </c>
      <c r="E25" s="494" t="s">
        <v>815</v>
      </c>
      <c r="F25" s="494">
        <f>BCDanhMucDauTu_06029!F47</f>
        <v>50438938390</v>
      </c>
      <c r="G25" s="494">
        <f>BCDanhMucDauTu_06029!G47</f>
        <v>1</v>
      </c>
    </row>
    <row r="26" spans="1:7" ht="15.75">
      <c r="A26" s="494" t="s">
        <v>817</v>
      </c>
      <c r="B26" s="494" t="s">
        <v>817</v>
      </c>
      <c r="C26" s="494" t="s">
        <v>817</v>
      </c>
      <c r="D26" s="494" t="s">
        <v>817</v>
      </c>
      <c r="E26" s="494" t="s">
        <v>817</v>
      </c>
      <c r="F26" s="494" t="s">
        <v>817</v>
      </c>
      <c r="G26" s="494" t="s">
        <v>817</v>
      </c>
    </row>
    <row r="27" spans="1:7" ht="15.75">
      <c r="A27" s="494" t="s">
        <v>815</v>
      </c>
      <c r="B27" s="494" t="s">
        <v>818</v>
      </c>
      <c r="C27" s="494" t="s">
        <v>854</v>
      </c>
      <c r="D27" s="494" t="s">
        <v>815</v>
      </c>
      <c r="E27" s="494" t="s">
        <v>815</v>
      </c>
      <c r="F27" s="494">
        <f>BCDanhMucDauTu_06029!F48</f>
        <v>0</v>
      </c>
      <c r="G27" s="494">
        <f>BCDanhMucDauTu_06029!G48</f>
        <v>0</v>
      </c>
    </row>
    <row r="28" spans="1:7" ht="15.75">
      <c r="A28" s="494" t="s">
        <v>817</v>
      </c>
      <c r="B28" s="494" t="s">
        <v>855</v>
      </c>
      <c r="C28" s="494">
        <v>2261</v>
      </c>
      <c r="D28" s="494" t="s">
        <v>817</v>
      </c>
      <c r="E28" s="494" t="s">
        <v>817</v>
      </c>
      <c r="F28" s="494">
        <f>BCDanhMucDauTu_06029!F49</f>
        <v>0</v>
      </c>
      <c r="G28" s="494">
        <f>BCDanhMucDauTu_06029!G49</f>
        <v>0</v>
      </c>
    </row>
    <row r="29" spans="1:7" ht="15.75">
      <c r="A29" s="494" t="s">
        <v>815</v>
      </c>
      <c r="B29" s="494"/>
      <c r="C29" s="494"/>
      <c r="D29" s="494" t="s">
        <v>815</v>
      </c>
      <c r="E29" s="494" t="s">
        <v>815</v>
      </c>
      <c r="F29" s="494" t="s">
        <v>815</v>
      </c>
      <c r="G29" s="494" t="s">
        <v>815</v>
      </c>
    </row>
    <row r="30" spans="1:7" ht="15.75">
      <c r="A30" s="494" t="s">
        <v>815</v>
      </c>
      <c r="B30" s="494" t="s">
        <v>825</v>
      </c>
      <c r="C30" s="494" t="s">
        <v>856</v>
      </c>
      <c r="D30" s="494" t="s">
        <v>815</v>
      </c>
      <c r="E30" s="494" t="s">
        <v>815</v>
      </c>
      <c r="F30" s="494">
        <f>BCDanhMucDauTu_06029!F51</f>
        <v>50438938390</v>
      </c>
      <c r="G30" s="494">
        <f>BCDanhMucDauTu_06029!G51</f>
        <v>1</v>
      </c>
    </row>
    <row r="31" spans="1:7" ht="15.75">
      <c r="A31" s="493" t="s">
        <v>117</v>
      </c>
      <c r="B31" s="493" t="s">
        <v>857</v>
      </c>
      <c r="C31" s="493" t="s">
        <v>858</v>
      </c>
      <c r="D31" s="493" t="s">
        <v>815</v>
      </c>
      <c r="E31" s="493" t="s">
        <v>815</v>
      </c>
      <c r="F31" s="493">
        <f>BCDanhMucDauTu_06029!F52</f>
        <v>50438938390</v>
      </c>
      <c r="G31" s="493">
        <f>BCDanhMucDauTu_06029!G52</f>
        <v>1</v>
      </c>
    </row>
    <row r="32" spans="1:7" ht="15.75">
      <c r="A32" s="495" t="s">
        <v>815</v>
      </c>
      <c r="B32" s="495" t="s">
        <v>815</v>
      </c>
      <c r="C32" s="495" t="s">
        <v>815</v>
      </c>
      <c r="D32" s="495" t="s">
        <v>815</v>
      </c>
      <c r="E32" s="495" t="s">
        <v>815</v>
      </c>
      <c r="F32" s="495" t="s">
        <v>815</v>
      </c>
      <c r="G32" s="495" t="s">
        <v>815</v>
      </c>
    </row>
  </sheetData>
  <mergeCells count="1">
    <mergeCell ref="B2:G2"/>
  </mergeCells>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FbbxuH51CdPDOg88/K+ob7+lfm0=</DigestValue>
    </Reference>
    <Reference URI="#idOfficeObject" Type="http://www.w3.org/2000/09/xmldsig#Object">
      <DigestMethod Algorithm="http://www.w3.org/2000/09/xmldsig#sha1"/>
      <DigestValue>G3MnDgWhQX8Tx3+3dpx0MCPD4EA=</DigestValue>
    </Reference>
  </SignedInfo>
  <SignatureValue>
    C4BpkpQmrx3EkqSLH7ZJF4uk7AowjAhQOTmPQGHd0sWzHJllnLOR9Io2jEN6lI7P/L8deeDQ
    TFo+uozD4o/bS4/zU0g6K5KY1Xqukyz2vVfek2zDDTxY6DmB3IVW0ryyKfD3SBCIakvr8dXG
    1dneMn4tgQYuK+LH33fRmxledA0=
  </SignatureValue>
  <KeyInfo>
    <KeyValue>
      <RSAKeyValue>
        <Modulus>
            vmNN12I3F4Jb98FFkf08xCy6h0wJm/aYfAvDIMfnH+T/SCFFMOLvc52jCUWLmiEWdn7RhU1Q
            DNsOCEpqimxg76b0Uu7RcUK4SqHGk38llJMqThyawHxcb0q2uKGmAFn41fWtbfOD2Duygd+/
            XwqUdeUtWpgSKSobvMXbrSfrtYM=
          </Modulus>
        <Exponent>AQAB</Exponent>
      </RSAKeyValue>
    </KeyValue>
    <X509Data>
      <X509Certificate>
          MIIGFzCCA/+gAwIBAgIQVAEBAeuZ8qHWyBfdiFmRUTANBgkqhkiG9w0BAQUFADBpMQswCQYD
          VQQGEwJWTjETMBEGA1UEChMKVk5QVCBHcm91cDEeMBwGA1UECxMVVk5QVC1DQSBUcnVzdCBO
          ZXR3b3JrMSUwIwYDVQQDExxWTlBUIENlcnRpZmljYXRpb24gQXV0aG9yaXR5MB4XDTIyMDYy
          ODA4NDcwMFoXDTI0MDYyNjA4MDIwMFowgdwxCzAJBgNVBAYTAlZOMRcwFQYDVQQIDA5I4buS
          IENIw40gTUlOSDERMA8GA1UEBwwIUXXhuq1uIDExfTB7BgNVBAMMdE5Hw4JOIEjDgE5HIFRI
          xq/GoE5HIE3huqBJIEPhu5QgUEjhuqZOIMSQ4bqmVSBUxq8gVsOAIFBIw4FUIFRSSeG7gk4g
          Vknhu4ZUIE5BTSDigJMgQ0hJIE5Iw4FOSCBOQU0gS+G7siBLSOG7nkkgTkdIxKhBMSIwIAYK
          CZImiZPyLGQBAQwSTVNUOjAxMDAxNTA2MTktMDc5MIGfMA0GCSqGSIb3DQEBAQUAA4GNADCB
          iQKBgQC+Y03XYjcXglv3wUWR/TzELLqHTAmb9ph8C8Mgx+cf5P9IIUUw4u9znaMJRYuaIRZ2
          ftGFTVAM2w4ISmqKbGDvpvRS7tFxQrhKocaTfyWUkypOHJrAfFxvSra4oaYAWfjV9a1t84PY
          O7KB379fCpR15S1amBIpKhu8xdutJ+u1gwIDAQABo4IByTCCAcUwcAYIKwYBBQUHAQEEZDBi
          MDIGCCsGAQUFBzAChiZodHRwOi8vcHViLnZucHQtY2Eudm4vY2VydHMvdm5wdGNhLmNlcjAs
          BggrBgEFBQcwAYYgaHR0cDovL29jc3Audm5wdC1jYS52bi9yZXNwb25kZXIwHQYDVR0OBBYE
          FB4eLH5vPyojohxDEyQp4HHnIbJ+MAwGA1UdEwEB/wQCMAAwHwYDVR0jBBgwFoAUBmnA1dUC
          ihWNRn3pfOJoClWsaq8waAYDVR0gBGEwXzBdBg4rBgEEAYHtAwEBAwEBAjBLMCIGCCsGAQUF
          BwICMBYeFABPAEkARAAtAFAAcgAtADEALgAwMCUGCCsGAQUFBwIBFhlodHRwOi8vcHViLnZu
          cHQtY2Eudm4vcnBhMDEGA1UdHwQqMCgwJqAkoCKGIGh0dHA6Ly9jcmwudm5wdC1jYS52bi92
          bnB0Y2EuY3JsMA4GA1UdDwEB/wQEAwIE8DA0BgNVHSUELTArBggrBgEFBQcDAgYIKwYBBQUH
          AwQGCisGAQQBgjcKAwwGCSqGSIb3LwEBBTAgBgNVHREEGTAXgRVua2tuLmxrZ3NAYmlkdi5j
          b20udm4wDQYJKoZIhvcNAQEFBQADggIBAHtM8SxHmYz7PkofAWEocGFptARSfJqB+iv1FcoQ
          UO6dPIRCMxK1CTvd7s/dpG0qg4sz90Nx6lrQCbsfLyQ5tvPDfmGbg3oAOVMHSRBwvXVt+wc6
          cT9g8edV+vV7qDvOdigd02gFC/TRGTXboQDPHjllROSxyNEZGxQ1/F1FpIdywsBrYJ5WibZM
          4sh9praBkicYrJU/iEQ7B0xT6HUbKzj0SlKnXSoDa6b73FfUezmPpSGmuDWey7U7cZjXMeNE
          pr3GP9PofwmCtnCwfCIWqtB5s2mi/Brr8wepZgrmpKlX47dXDiUAd0X0t0KjYkSJ9ovfDyBk
          t/2+6uudqfmD7sU7YOKEzbGIfcJ0orEYVPXOt6bhUCqjfFt2gFxpV2oM+ftH3QDOMw/C2eDc
          TWGuQZBKXgzRRPKwd76G4X0jnI9SC8ccafbvVC/mbMaAFt+OZIGd5n6FjlCefSEvltm9ze8y
          xxB57e967RCiuX+P7HUX8lc2brGoq5XnT7ReXitrSILYMvyTtdZaWV9Kia6vdWcxjhUZ0waX
          4sFp6PXlo8RRySvu6R6zAmKH9UwWy5mj8E2tZ0I/KI6T8+vPSlaxa1FiNoZORYQ0sAeM7b/7
          XV6pjw+dHQWkZxZk73XOjrfyinSGVA6xbc3hFf02bHp485IJqNShWhR4fFVt/C9rppwb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yoVLjCNgLiGNfJBAyFOhgpmGy1c=</DigestValue>
      </Reference>
      <Reference URI="/xl/calcChain.xml?ContentType=application/vnd.openxmlformats-officedocument.spreadsheetml.calcChain+xml">
        <DigestMethod Algorithm="http://www.w3.org/2000/09/xmldsig#sha1"/>
        <DigestValue>kLdfj4SNCaZOLHnXJHeDOyHYpmQ=</DigestValue>
      </Reference>
      <Reference URI="/xl/comments1.xml?ContentType=application/vnd.openxmlformats-officedocument.spreadsheetml.comments+xml">
        <DigestMethod Algorithm="http://www.w3.org/2000/09/xmldsig#sha1"/>
        <DigestValue>YCTvu3qv+HXAcDch8cpP2qtsskU=</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Y6WbdRdbBnZHx4KzCAHAeMJhMGM=</DigestValue>
      </Reference>
      <Reference URI="/xl/drawings/drawing1.xml?ContentType=application/vnd.openxmlformats-officedocument.drawing+xml">
        <DigestMethod Algorithm="http://www.w3.org/2000/09/xmldsig#sha1"/>
        <DigestValue>xW+9LEisEW6iTGbheaE7t5Cw5Tw=</DigestValue>
      </Reference>
      <Reference URI="/xl/drawings/drawing2.xml?ContentType=application/vnd.openxmlformats-officedocument.drawing+xml">
        <DigestMethod Algorithm="http://www.w3.org/2000/09/xmldsig#sha1"/>
        <DigestValue>LHkI3JxrfhiM9sjEZzcBgCBIInY=</DigestValue>
      </Reference>
      <Reference URI="/xl/drawings/drawing3.xml?ContentType=application/vnd.openxmlformats-officedocument.drawing+xml">
        <DigestMethod Algorithm="http://www.w3.org/2000/09/xmldsig#sha1"/>
        <DigestValue>eOrmRDZLwtTxH2SwWejylZI1Yfo=</DigestValue>
      </Reference>
      <Reference URI="/xl/drawings/drawing4.xml?ContentType=application/vnd.openxmlformats-officedocument.drawing+xml">
        <DigestMethod Algorithm="http://www.w3.org/2000/09/xmldsig#sha1"/>
        <DigestValue>/7iSQJ5sUpFGTSqKsCRBcWgO7n8=</DigestValue>
      </Reference>
      <Reference URI="/xl/drawings/drawing5.xml?ContentType=application/vnd.openxmlformats-officedocument.drawing+xml">
        <DigestMethod Algorithm="http://www.w3.org/2000/09/xmldsig#sha1"/>
        <DigestValue>EBbE5xfnpn5PDqXX99FVP/VZ0EY=</DigestValue>
      </Reference>
      <Reference URI="/xl/drawings/drawing6.xml?ContentType=application/vnd.openxmlformats-officedocument.drawing+xml">
        <DigestMethod Algorithm="http://www.w3.org/2000/09/xmldsig#sha1"/>
        <DigestValue>6H+jfe6V+oqgrXdwOShzyJVZc5w=</DigestValue>
      </Reference>
      <Reference URI="/xl/drawings/drawing7.xml?ContentType=application/vnd.openxmlformats-officedocument.drawing+xml">
        <DigestMethod Algorithm="http://www.w3.org/2000/09/xmldsig#sha1"/>
        <DigestValue>nWLjgFdvPQtg8GcQpUT0CBcqYhw=</DigestValue>
      </Reference>
      <Reference URI="/xl/drawings/drawing8.xml?ContentType=application/vnd.openxmlformats-officedocument.drawing+xml">
        <DigestMethod Algorithm="http://www.w3.org/2000/09/xmldsig#sha1"/>
        <DigestValue>8XV+zdok9FD2w3GVxwwE9zOQB9I=</DigestValue>
      </Reference>
      <Reference URI="/xl/drawings/vmlDrawing1.vml?ContentType=application/vnd.openxmlformats-officedocument.vmlDrawing">
        <DigestMethod Algorithm="http://www.w3.org/2000/09/xmldsig#sha1"/>
        <DigestValue>xsT8CF886f2kmdte/hzENv5XLV8=</DigestValue>
      </Reference>
      <Reference URI="/xl/externalLinks/externalLink1.xml?ContentType=application/vnd.openxmlformats-officedocument.spreadsheetml.externalLink+xml">
        <DigestMethod Algorithm="http://www.w3.org/2000/09/xmldsig#sha1"/>
        <DigestValue>PXgsylohPQTRL9HpXL0iXZcpJLg=</DigestValue>
      </Reference>
      <Reference URI="/xl/media/image1.png?ContentType=image/png">
        <DigestMethod Algorithm="http://www.w3.org/2000/09/xmldsig#sha1"/>
        <DigestValue>yrHrOBo4dCmEKy6nnKeiX/3A8I8=</DigestValue>
      </Reference>
      <Reference URI="/xl/media/image2.png?ContentType=image/png">
        <DigestMethod Algorithm="http://www.w3.org/2000/09/xmldsig#sha1"/>
        <DigestValue>uGh3ZG7GUmDUKwKZ4hgnK8RKFW0=</DigestValue>
      </Reference>
      <Reference URI="/xl/media/image3.png?ContentType=image/png">
        <DigestMethod Algorithm="http://www.w3.org/2000/09/xmldsig#sha1"/>
        <DigestValue>QLIM1nHhxOFdz3K7i2C2C2PXg/Y=</DigestValue>
      </Reference>
      <Reference URI="/xl/media/image4.png?ContentType=image/png">
        <DigestMethod Algorithm="http://www.w3.org/2000/09/xmldsig#sha1"/>
        <DigestValue>T4OH6ceNPKkECdMCz5ywniMQyUE=</DigestValue>
      </Reference>
      <Reference URI="/xl/media/image5.png?ContentType=image/png">
        <DigestMethod Algorithm="http://www.w3.org/2000/09/xmldsig#sha1"/>
        <DigestValue>orQXsgy5NJK1QvvdFXcfgdZbuH8=</DigestValue>
      </Reference>
      <Reference URI="/xl/media/image6.png?ContentType=image/png">
        <DigestMethod Algorithm="http://www.w3.org/2000/09/xmldsig#sha1"/>
        <DigestValue>egSalhB8+voaJXd1LjS1djZ2+nE=</DigestValue>
      </Reference>
      <Reference URI="/xl/printerSettings/printerSettings1.bin?ContentType=application/vnd.openxmlformats-officedocument.spreadsheetml.printerSettings">
        <DigestMethod Algorithm="http://www.w3.org/2000/09/xmldsig#sha1"/>
        <DigestValue>g/6Gsrf5pBuczNGcnZUtqXCUVkQ=</DigestValue>
      </Reference>
      <Reference URI="/xl/printerSettings/printerSettings2.bin?ContentType=application/vnd.openxmlformats-officedocument.spreadsheetml.printerSettings">
        <DigestMethod Algorithm="http://www.w3.org/2000/09/xmldsig#sha1"/>
        <DigestValue>EyU/FfhTpj36MthJ+6ljErG5q4M=</DigestValue>
      </Reference>
      <Reference URI="/xl/printerSettings/printerSettings3.bin?ContentType=application/vnd.openxmlformats-officedocument.spreadsheetml.printerSettings">
        <DigestMethod Algorithm="http://www.w3.org/2000/09/xmldsig#sha1"/>
        <DigestValue>a1O9QLuEAHDEEIAcp12dt7cXI40=</DigestValue>
      </Reference>
      <Reference URI="/xl/printerSettings/printerSettings4.bin?ContentType=application/vnd.openxmlformats-officedocument.spreadsheetml.printerSettings">
        <DigestMethod Algorithm="http://www.w3.org/2000/09/xmldsig#sha1"/>
        <DigestValue>CSWaXl4TcBQB3XXtVeQAUCUiiUQ=</DigestValue>
      </Reference>
      <Reference URI="/xl/printerSettings/printerSettings5.bin?ContentType=application/vnd.openxmlformats-officedocument.spreadsheetml.printerSettings">
        <DigestMethod Algorithm="http://www.w3.org/2000/09/xmldsig#sha1"/>
        <DigestValue>uFs3E6IfQGg6h1YousxEm/4qyOA=</DigestValue>
      </Reference>
      <Reference URI="/xl/printerSettings/printerSettings6.bin?ContentType=application/vnd.openxmlformats-officedocument.spreadsheetml.printerSettings">
        <DigestMethod Algorithm="http://www.w3.org/2000/09/xmldsig#sha1"/>
        <DigestValue>a1O9QLuEAHDEEIAcp12dt7cXI40=</DigestValue>
      </Reference>
      <Reference URI="/xl/printerSettings/printerSettings7.bin?ContentType=application/vnd.openxmlformats-officedocument.spreadsheetml.printerSettings">
        <DigestMethod Algorithm="http://www.w3.org/2000/09/xmldsig#sha1"/>
        <DigestValue>EyU/FfhTpj36MthJ+6ljErG5q4M=</DigestValue>
      </Reference>
      <Reference URI="/xl/printerSettings/printerSettings8.bin?ContentType=application/vnd.openxmlformats-officedocument.spreadsheetml.printerSettings">
        <DigestMethod Algorithm="http://www.w3.org/2000/09/xmldsig#sha1"/>
        <DigestValue>jKq5iExiz03KezgvwYmeU7wXo2Q=</DigestValue>
      </Reference>
      <Reference URI="/xl/printerSettings/printerSettings9.bin?ContentType=application/vnd.openxmlformats-officedocument.spreadsheetml.printerSettings">
        <DigestMethod Algorithm="http://www.w3.org/2000/09/xmldsig#sha1"/>
        <DigestValue>EyU/FfhTpj36MthJ+6ljErG5q4M=</DigestValue>
      </Reference>
      <Reference URI="/xl/sharedStrings.xml?ContentType=application/vnd.openxmlformats-officedocument.spreadsheetml.sharedStrings+xml">
        <DigestMethod Algorithm="http://www.w3.org/2000/09/xmldsig#sha1"/>
        <DigestValue>uw7EpVSFTxy44dFmPXJD6x5TpDs=</DigestValue>
      </Reference>
      <Reference URI="/xl/styles.xml?ContentType=application/vnd.openxmlformats-officedocument.spreadsheetml.styles+xml">
        <DigestMethod Algorithm="http://www.w3.org/2000/09/xmldsig#sha1"/>
        <DigestValue>h53kO/zx+YbRQBN8P3lv5NBs2v4=</DigestValue>
      </Reference>
      <Reference URI="/xl/theme/theme1.xml?ContentType=application/vnd.openxmlformats-officedocument.theme+xml">
        <DigestMethod Algorithm="http://www.w3.org/2000/09/xmldsig#sha1"/>
        <DigestValue>wALSnSSFaCFrlsx0hXxroAuqIcI=</DigestValue>
      </Reference>
      <Reference URI="/xl/workbook.xml?ContentType=application/vnd.openxmlformats-officedocument.spreadsheetml.sheet.main+xml">
        <DigestMethod Algorithm="http://www.w3.org/2000/09/xmldsig#sha1"/>
        <DigestValue>AOCNlesOnOD2DjmnmLD73jOi/mY=</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nbHxeYITJHN80l8AQGnymG66eBI=</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GJcRD91QOfbAR68ShU4DQnpzDaU=</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+3wJG/rZwAVJPZ/ie513Hlf5U7I=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62IB+bx1D0LH5ixT+LztoSlHkOU=</DigestValue>
      </Reference>
      <Reference URI="/xl/worksheets/sheet1.xml?ContentType=application/vnd.openxmlformats-officedocument.spreadsheetml.worksheet+xml">
        <DigestMethod Algorithm="http://www.w3.org/2000/09/xmldsig#sha1"/>
        <DigestValue>BgfEo0YxErjowPLAvGVEaqBlihE=</DigestValue>
      </Reference>
      <Reference URI="/xl/worksheets/sheet10.xml?ContentType=application/vnd.openxmlformats-officedocument.spreadsheetml.worksheet+xml">
        <DigestMethod Algorithm="http://www.w3.org/2000/09/xmldsig#sha1"/>
        <DigestValue>ahE7u8BvKfnZRu3csPgY+TCBHrQ=</DigestValue>
      </Reference>
      <Reference URI="/xl/worksheets/sheet11.xml?ContentType=application/vnd.openxmlformats-officedocument.spreadsheetml.worksheet+xml">
        <DigestMethod Algorithm="http://www.w3.org/2000/09/xmldsig#sha1"/>
        <DigestValue>LBtJpzsAUlIFoakH281js2G73+E=</DigestValue>
      </Reference>
      <Reference URI="/xl/worksheets/sheet2.xml?ContentType=application/vnd.openxmlformats-officedocument.spreadsheetml.worksheet+xml">
        <DigestMethod Algorithm="http://www.w3.org/2000/09/xmldsig#sha1"/>
        <DigestValue>4tUZrrWE8la/pEq01a3F75D+vWo=</DigestValue>
      </Reference>
      <Reference URI="/xl/worksheets/sheet3.xml?ContentType=application/vnd.openxmlformats-officedocument.spreadsheetml.worksheet+xml">
        <DigestMethod Algorithm="http://www.w3.org/2000/09/xmldsig#sha1"/>
        <DigestValue>TnFuk9awg+JopeMDErenBd1fCsw=</DigestValue>
      </Reference>
      <Reference URI="/xl/worksheets/sheet4.xml?ContentType=application/vnd.openxmlformats-officedocument.spreadsheetml.worksheet+xml">
        <DigestMethod Algorithm="http://www.w3.org/2000/09/xmldsig#sha1"/>
        <DigestValue>vlod43KJm4ZUDZnjI9OemUyDLyU=</DigestValue>
      </Reference>
      <Reference URI="/xl/worksheets/sheet5.xml?ContentType=application/vnd.openxmlformats-officedocument.spreadsheetml.worksheet+xml">
        <DigestMethod Algorithm="http://www.w3.org/2000/09/xmldsig#sha1"/>
        <DigestValue>uVHU0uVjjkDahxhTxo+sdDBegEg=</DigestValue>
      </Reference>
      <Reference URI="/xl/worksheets/sheet6.xml?ContentType=application/vnd.openxmlformats-officedocument.spreadsheetml.worksheet+xml">
        <DigestMethod Algorithm="http://www.w3.org/2000/09/xmldsig#sha1"/>
        <DigestValue>p6mQwd9Y5VqfSsGmBvcp4gBdqfA=</DigestValue>
      </Reference>
      <Reference URI="/xl/worksheets/sheet7.xml?ContentType=application/vnd.openxmlformats-officedocument.spreadsheetml.worksheet+xml">
        <DigestMethod Algorithm="http://www.w3.org/2000/09/xmldsig#sha1"/>
        <DigestValue>hu2ZbjO7M76MRuVMBwEuhn+ATvg=</DigestValue>
      </Reference>
      <Reference URI="/xl/worksheets/sheet8.xml?ContentType=application/vnd.openxmlformats-officedocument.spreadsheetml.worksheet+xml">
        <DigestMethod Algorithm="http://www.w3.org/2000/09/xmldsig#sha1"/>
        <DigestValue>g3sHtEhJZ5YqR2M3HqpHARShUd4=</DigestValue>
      </Reference>
      <Reference URI="/xl/worksheets/sheet9.xml?ContentType=application/vnd.openxmlformats-officedocument.spreadsheetml.worksheet+xml">
        <DigestMethod Algorithm="http://www.w3.org/2000/09/xmldsig#sha1"/>
        <DigestValue>fnPmjNnGpmUEkIsX+h07BC4cwdY=</DigestValue>
      </Reference>
    </Manifest>
    <SignatureProperties>
      <SignatureProperty Id="idSignatureTime" Target="#idPackageSignature">
        <mdssi:SignatureTime>
          <mdssi:Format>YYYY-MM-DDThh:mm:ssTZD</mdssi:Format>
          <mdssi:Value>2023-01-17T02:19:25Z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KZtZDlhPqkjMgWA+fDVgBelPKIg=</DigestValue>
    </Reference>
    <Reference Type="http://www.w3.org/2000/09/xmldsig#Object" URI="#idOfficeObject">
      <DigestMethod Algorithm="http://www.w3.org/2000/09/xmldsig#sha1"/>
      <DigestValue>lZ5uZ9hR2gXGH1FzqOwA1e/dEIU=</DigestValue>
    </Reference>
    <Reference Type="http://uri.etsi.org/01903#SignedProperties" URI="#idSignedProperties">
      <Transforms>
        <Transform Algorithm="http://www.w3.org/TR/2001/REC-xml-c14n-20010315"/>
      </Transforms>
      <DigestMethod Algorithm="http://www.w3.org/2000/09/xmldsig#sha1"/>
      <DigestValue>bBZgUOe77b2PL+jy+CyuN7jW9tE=</DigestValue>
    </Reference>
  </SignedInfo>
  <SignatureValue>otcgdJgnMW08P3BMDkRPg0nuDTh46fW+lBjihNokXo9Ij+od+s4yPxRQj9cAe0e9EhCPpyK2pSgt
KmSAjIb2B9sDsYXrTZVkJuRyWRygsC0yu2X7pbbHXXt7S0ELAeNScnqxmG01FBD+jkQ0vluxcxru
kLXHvwXrHy6uL/f9rCk=</SignatureValue>
  <KeyInfo>
    <X509Data>
      <X509Certificate>MIIFyTCCA7GgAwIBAgIQVAEBAfRdExW8HKYc1ucS8jANBgkqhkiG9w0BAQUFADBpMQswCQYDVQQGEwJWTjETMBEGA1UEChMKVk5QVCBHcm91cDEeMBwGA1UECxMVVk5QVC1DQSBUcnVzdCBOZXR3b3JrMSUwIwYDVQQDExxWTlBUIENlcnRpZmljYXRpb24gQXV0aG9yaXR5MB4XDTIxMTEyOTEwNTEwMFoXDTI0MDYyNjA4MDIwMFowgagxCzAJBgNVBAYTAlZOMRcwFQYDVQQIDA5I4buSIENIw40gTUlOSDEaMBgGA1UEBwwRUXXhuq1uIFTDom4gQsOsbmgxRDBCBgNVBAMMO0PDlE5HIFRZIEPhu5QgUEjhuqZOIFFV4bqiTiBMw50gUVXhu7ggxJDhuqZVIFTGryBMSUdIVEhPVVNFMR4wHAYKCZImiZPyLGQBAQwOTVNUOjAzMDQ3NzI1OTAwgZ8wDQYJKoZIhvcNAQEBBQADgY0AMIGJAoGBAMY8IwTN+RvruqUjUwGKVLl/YsW13Ssd3wDFA9DsVXz1ghgISMToYCrlhljNhI2Xz1RJPMCF6nHmuisbQKtbA5EA55CQ8hjo/9jyxDBj9Dr/zkBbicVYTDhRjefBKDqofTxYmnNe0eYEA4oM/z71Fqf97pSwYR+BE48CRM8x62UjAgMBAAGjggGvMIIBqzBwBggrBgEFBQcBAQRkMGIwMgYIKwYBBQUHMAKGJmh0dHA6Ly9wdWIudm5wdC1jYS52bi9jZXJ0cy92bnB0Y2EuY2VyMCwGCCsGAQUFBzABhiBodHRwOi8vb2NzcC52bnB0LWNhLnZuL3Jlc3BvbmRlcjAdBgNVHQ4EFgQU9OfQJrbQ8VMoYJwitJiwbWT/zkIwDAYDVR0TAQH/BAIwADAfBgNVHSMEGDAWgBQGacDV1QKKFY1Gfel84mgKVaxqrzBoBgNVHSAEYTBfMF0GDisGAQQBge0DAQEDAQEBMEswIgYIKwYBBQUHAgIwFh4UAE8ASQBEAC0AUwBUAC0AMQAuADAwJQYIKwYBBQUHAgEWGWh0dHA6Ly9wdWIudm5wdC1jYS52bi9ycGEwMQYDVR0fBCowKDAmoCSgIoYgaHR0cDovL2NybC52bnB0LWNhLnZuL3ZucHRjYS5jcmwwDgYDVR0PAQH/BAQDAgTwMCAGA1UdJQQZMBcGCisGAQQBgjcKAwwGCSqGSIb3LwEBBTAaBgNVHREEEzARgQ9pbmZvQG9tYy5jb20udm4wDQYJKoZIhvcNAQEFBQADggIBAL4GiE7XUHVhGnX9Q6Oid2XXe8a5hGQisVOIueJrjiYuSaatFWxzTrnuztX8wD3Vs1FiUeMPw+zPtdRV0Pl3zD/Y2G75bmcGq54Qh7xT/nGgIIf8h4mJmbKNWwOv46j4pPOvfsatRIjVTpbOzeVd9GD1OH8wluZMT+PBYaJpNEp8K2mLOOKiVsemIfY5T1uk9MprYBnofJAVrOcD2MnMsa2udttfcn506gd3x4hqmBVf7jtEe87ND/eGvwDlFHxnfLi67VSP/rQSk3+Mfxbhe2qkkXQq7lH9LXAaISnk5A0Vx/pAS0RzkHEwood3bb4gdlUqx4q0GAkRA79NujAtPhR3tnwElORF8oQo177BZSp/A5j9yKJWn8ZQ/PXpwx6pPs8M4VZ9V/Ebn1fv3iWpG74gCbOuxD8Xg9+PptMtBouxPTlHbr4HbiBkW5aN3SRNNunba/4jBDASsabMNJz+W2oDvJ0uIjWneG5LovxEAzvllbK2L25/qjnUKIveGBc58+ttTi9EjSEUyRVcW9mwsGxJFLtHefskf4NusalyDaJpGk1eiPGqgB58GzaJ0ZxBqYDOAd89D37zYUCzTcV1aCAeRcG9+N7x/fghYyqZCsjVIe4hVCH86bfFInq+7LEDpFxKSATusZRN9ixbVxTKUUFNcJi8sGtT0Jjz28e3b8p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0/09/xmldsig#sha1"/>
        <DigestValue>yoVLjCNgLiGNfJBAyFOhgpmGy1c=</DigestValue>
      </Reference>
      <Reference URI="/xl/calcChain.xml?ContentType=application/vnd.openxmlformats-officedocument.spreadsheetml.calcChain+xml">
        <DigestMethod Algorithm="http://www.w3.org/2000/09/xmldsig#sha1"/>
        <DigestValue>kLdfj4SNCaZOLHnXJHeDOyHYpmQ=</DigestValue>
      </Reference>
      <Reference URI="/xl/comments1.xml?ContentType=application/vnd.openxmlformats-officedocument.spreadsheetml.comments+xml">
        <DigestMethod Algorithm="http://www.w3.org/2000/09/xmldsig#sha1"/>
        <DigestValue>YCTvu3qv+HXAcDch8cpP2qtsskU=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JRR9z9cNt/pv5sgGyCJ5rPJ+s3Y=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3OfQXoCJ/85L0GG3/twEcZHj79M=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21eACXysV1CDv9uimE8/onL3mbU=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Y6WbdRdbBnZHx4KzCAHAeMJhMGM=</DigestValue>
      </Reference>
      <Reference URI="/xl/drawings/drawing1.xml?ContentType=application/vnd.openxmlformats-officedocument.drawing+xml">
        <DigestMethod Algorithm="http://www.w3.org/2000/09/xmldsig#sha1"/>
        <DigestValue>xW+9LEisEW6iTGbheaE7t5Cw5Tw=</DigestValue>
      </Reference>
      <Reference URI="/xl/drawings/drawing2.xml?ContentType=application/vnd.openxmlformats-officedocument.drawing+xml">
        <DigestMethod Algorithm="http://www.w3.org/2000/09/xmldsig#sha1"/>
        <DigestValue>LHkI3JxrfhiM9sjEZzcBgCBIInY=</DigestValue>
      </Reference>
      <Reference URI="/xl/drawings/drawing3.xml?ContentType=application/vnd.openxmlformats-officedocument.drawing+xml">
        <DigestMethod Algorithm="http://www.w3.org/2000/09/xmldsig#sha1"/>
        <DigestValue>eOrmRDZLwtTxH2SwWejylZI1Yfo=</DigestValue>
      </Reference>
      <Reference URI="/xl/drawings/drawing4.xml?ContentType=application/vnd.openxmlformats-officedocument.drawing+xml">
        <DigestMethod Algorithm="http://www.w3.org/2000/09/xmldsig#sha1"/>
        <DigestValue>/7iSQJ5sUpFGTSqKsCRBcWgO7n8=</DigestValue>
      </Reference>
      <Reference URI="/xl/drawings/drawing5.xml?ContentType=application/vnd.openxmlformats-officedocument.drawing+xml">
        <DigestMethod Algorithm="http://www.w3.org/2000/09/xmldsig#sha1"/>
        <DigestValue>EBbE5xfnpn5PDqXX99FVP/VZ0EY=</DigestValue>
      </Reference>
      <Reference URI="/xl/drawings/drawing6.xml?ContentType=application/vnd.openxmlformats-officedocument.drawing+xml">
        <DigestMethod Algorithm="http://www.w3.org/2000/09/xmldsig#sha1"/>
        <DigestValue>6H+jfe6V+oqgrXdwOShzyJVZc5w=</DigestValue>
      </Reference>
      <Reference URI="/xl/drawings/drawing7.xml?ContentType=application/vnd.openxmlformats-officedocument.drawing+xml">
        <DigestMethod Algorithm="http://www.w3.org/2000/09/xmldsig#sha1"/>
        <DigestValue>nWLjgFdvPQtg8GcQpUT0CBcqYhw=</DigestValue>
      </Reference>
      <Reference URI="/xl/drawings/drawing8.xml?ContentType=application/vnd.openxmlformats-officedocument.drawing+xml">
        <DigestMethod Algorithm="http://www.w3.org/2000/09/xmldsig#sha1"/>
        <DigestValue>8XV+zdok9FD2w3GVxwwE9zOQB9I=</DigestValue>
      </Reference>
      <Reference URI="/xl/drawings/vmlDrawing1.vml?ContentType=application/vnd.openxmlformats-officedocument.vmlDrawing">
        <DigestMethod Algorithm="http://www.w3.org/2000/09/xmldsig#sha1"/>
        <DigestValue>xsT8CF886f2kmdte/hzENv5XLV8=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nsESnrEFh6f1qPomOY5KwoLVKl0=</DigestValue>
      </Reference>
      <Reference URI="/xl/externalLinks/externalLink1.xml?ContentType=application/vnd.openxmlformats-officedocument.spreadsheetml.externalLink+xml">
        <DigestMethod Algorithm="http://www.w3.org/2000/09/xmldsig#sha1"/>
        <DigestValue>PXgsylohPQTRL9HpXL0iXZcpJLg=</DigestValue>
      </Reference>
      <Reference URI="/xl/media/image1.png?ContentType=image/png">
        <DigestMethod Algorithm="http://www.w3.org/2000/09/xmldsig#sha1"/>
        <DigestValue>yrHrOBo4dCmEKy6nnKeiX/3A8I8=</DigestValue>
      </Reference>
      <Reference URI="/xl/media/image2.png?ContentType=image/png">
        <DigestMethod Algorithm="http://www.w3.org/2000/09/xmldsig#sha1"/>
        <DigestValue>uGh3ZG7GUmDUKwKZ4hgnK8RKFW0=</DigestValue>
      </Reference>
      <Reference URI="/xl/media/image3.png?ContentType=image/png">
        <DigestMethod Algorithm="http://www.w3.org/2000/09/xmldsig#sha1"/>
        <DigestValue>QLIM1nHhxOFdz3K7i2C2C2PXg/Y=</DigestValue>
      </Reference>
      <Reference URI="/xl/media/image4.png?ContentType=image/png">
        <DigestMethod Algorithm="http://www.w3.org/2000/09/xmldsig#sha1"/>
        <DigestValue>T4OH6ceNPKkECdMCz5ywniMQyUE=</DigestValue>
      </Reference>
      <Reference URI="/xl/media/image5.png?ContentType=image/png">
        <DigestMethod Algorithm="http://www.w3.org/2000/09/xmldsig#sha1"/>
        <DigestValue>orQXsgy5NJK1QvvdFXcfgdZbuH8=</DigestValue>
      </Reference>
      <Reference URI="/xl/media/image6.png?ContentType=image/png">
        <DigestMethod Algorithm="http://www.w3.org/2000/09/xmldsig#sha1"/>
        <DigestValue>egSalhB8+voaJXd1LjS1djZ2+nE=</DigestValue>
      </Reference>
      <Reference URI="/xl/printerSettings/printerSettings1.bin?ContentType=application/vnd.openxmlformats-officedocument.spreadsheetml.printerSettings">
        <DigestMethod Algorithm="http://www.w3.org/2000/09/xmldsig#sha1"/>
        <DigestValue>g/6Gsrf5pBuczNGcnZUtqXCUVkQ=</DigestValue>
      </Reference>
      <Reference URI="/xl/printerSettings/printerSettings2.bin?ContentType=application/vnd.openxmlformats-officedocument.spreadsheetml.printerSettings">
        <DigestMethod Algorithm="http://www.w3.org/2000/09/xmldsig#sha1"/>
        <DigestValue>EyU/FfhTpj36MthJ+6ljErG5q4M=</DigestValue>
      </Reference>
      <Reference URI="/xl/printerSettings/printerSettings3.bin?ContentType=application/vnd.openxmlformats-officedocument.spreadsheetml.printerSettings">
        <DigestMethod Algorithm="http://www.w3.org/2000/09/xmldsig#sha1"/>
        <DigestValue>a1O9QLuEAHDEEIAcp12dt7cXI40=</DigestValue>
      </Reference>
      <Reference URI="/xl/printerSettings/printerSettings4.bin?ContentType=application/vnd.openxmlformats-officedocument.spreadsheetml.printerSettings">
        <DigestMethod Algorithm="http://www.w3.org/2000/09/xmldsig#sha1"/>
        <DigestValue>CSWaXl4TcBQB3XXtVeQAUCUiiUQ=</DigestValue>
      </Reference>
      <Reference URI="/xl/printerSettings/printerSettings5.bin?ContentType=application/vnd.openxmlformats-officedocument.spreadsheetml.printerSettings">
        <DigestMethod Algorithm="http://www.w3.org/2000/09/xmldsig#sha1"/>
        <DigestValue>uFs3E6IfQGg6h1YousxEm/4qyOA=</DigestValue>
      </Reference>
      <Reference URI="/xl/printerSettings/printerSettings6.bin?ContentType=application/vnd.openxmlformats-officedocument.spreadsheetml.printerSettings">
        <DigestMethod Algorithm="http://www.w3.org/2000/09/xmldsig#sha1"/>
        <DigestValue>a1O9QLuEAHDEEIAcp12dt7cXI40=</DigestValue>
      </Reference>
      <Reference URI="/xl/printerSettings/printerSettings7.bin?ContentType=application/vnd.openxmlformats-officedocument.spreadsheetml.printerSettings">
        <DigestMethod Algorithm="http://www.w3.org/2000/09/xmldsig#sha1"/>
        <DigestValue>EyU/FfhTpj36MthJ+6ljErG5q4M=</DigestValue>
      </Reference>
      <Reference URI="/xl/printerSettings/printerSettings8.bin?ContentType=application/vnd.openxmlformats-officedocument.spreadsheetml.printerSettings">
        <DigestMethod Algorithm="http://www.w3.org/2000/09/xmldsig#sha1"/>
        <DigestValue>jKq5iExiz03KezgvwYmeU7wXo2Q=</DigestValue>
      </Reference>
      <Reference URI="/xl/printerSettings/printerSettings9.bin?ContentType=application/vnd.openxmlformats-officedocument.spreadsheetml.printerSettings">
        <DigestMethod Algorithm="http://www.w3.org/2000/09/xmldsig#sha1"/>
        <DigestValue>EyU/FfhTpj36MthJ+6ljErG5q4M=</DigestValue>
      </Reference>
      <Reference URI="/xl/sharedStrings.xml?ContentType=application/vnd.openxmlformats-officedocument.spreadsheetml.sharedStrings+xml">
        <DigestMethod Algorithm="http://www.w3.org/2000/09/xmldsig#sha1"/>
        <DigestValue>uw7EpVSFTxy44dFmPXJD6x5TpDs=</DigestValue>
      </Reference>
      <Reference URI="/xl/styles.xml?ContentType=application/vnd.openxmlformats-officedocument.spreadsheetml.styles+xml">
        <DigestMethod Algorithm="http://www.w3.org/2000/09/xmldsig#sha1"/>
        <DigestValue>h53kO/zx+YbRQBN8P3lv5NBs2v4=</DigestValue>
      </Reference>
      <Reference URI="/xl/theme/theme1.xml?ContentType=application/vnd.openxmlformats-officedocument.theme+xml">
        <DigestMethod Algorithm="http://www.w3.org/2000/09/xmldsig#sha1"/>
        <DigestValue>wALSnSSFaCFrlsx0hXxroAuqIcI=</DigestValue>
      </Reference>
      <Reference URI="/xl/workbook.xml?ContentType=application/vnd.openxmlformats-officedocument.spreadsheetml.sheet.main+xml">
        <DigestMethod Algorithm="http://www.w3.org/2000/09/xmldsig#sha1"/>
        <DigestValue>AOCNlesOnOD2DjmnmLD73jOi/mY=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nbHxeYITJHN80l8AQGnymG66eBI=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1aMZFZb3XqOYapFQbMMfJ27g+jQ=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GJcRD91QOfbAR68ShU4DQnpzDaU=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+3wJG/rZwAVJPZ/ie513Hlf5U7I=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62IB+bx1D0LH5ixT+LztoSlHkOU=</DigestValue>
      </Reference>
      <Reference URI="/xl/worksheets/sheet1.xml?ContentType=application/vnd.openxmlformats-officedocument.spreadsheetml.worksheet+xml">
        <DigestMethod Algorithm="http://www.w3.org/2000/09/xmldsig#sha1"/>
        <DigestValue>BgfEo0YxErjowPLAvGVEaqBlihE=</DigestValue>
      </Reference>
      <Reference URI="/xl/worksheets/sheet10.xml?ContentType=application/vnd.openxmlformats-officedocument.spreadsheetml.worksheet+xml">
        <DigestMethod Algorithm="http://www.w3.org/2000/09/xmldsig#sha1"/>
        <DigestValue>ahE7u8BvKfnZRu3csPgY+TCBHrQ=</DigestValue>
      </Reference>
      <Reference URI="/xl/worksheets/sheet11.xml?ContentType=application/vnd.openxmlformats-officedocument.spreadsheetml.worksheet+xml">
        <DigestMethod Algorithm="http://www.w3.org/2000/09/xmldsig#sha1"/>
        <DigestValue>LBtJpzsAUlIFoakH281js2G73+E=</DigestValue>
      </Reference>
      <Reference URI="/xl/worksheets/sheet2.xml?ContentType=application/vnd.openxmlformats-officedocument.spreadsheetml.worksheet+xml">
        <DigestMethod Algorithm="http://www.w3.org/2000/09/xmldsig#sha1"/>
        <DigestValue>4tUZrrWE8la/pEq01a3F75D+vWo=</DigestValue>
      </Reference>
      <Reference URI="/xl/worksheets/sheet3.xml?ContentType=application/vnd.openxmlformats-officedocument.spreadsheetml.worksheet+xml">
        <DigestMethod Algorithm="http://www.w3.org/2000/09/xmldsig#sha1"/>
        <DigestValue>TnFuk9awg+JopeMDErenBd1fCsw=</DigestValue>
      </Reference>
      <Reference URI="/xl/worksheets/sheet4.xml?ContentType=application/vnd.openxmlformats-officedocument.spreadsheetml.worksheet+xml">
        <DigestMethod Algorithm="http://www.w3.org/2000/09/xmldsig#sha1"/>
        <DigestValue>vlod43KJm4ZUDZnjI9OemUyDLyU=</DigestValue>
      </Reference>
      <Reference URI="/xl/worksheets/sheet5.xml?ContentType=application/vnd.openxmlformats-officedocument.spreadsheetml.worksheet+xml">
        <DigestMethod Algorithm="http://www.w3.org/2000/09/xmldsig#sha1"/>
        <DigestValue>uVHU0uVjjkDahxhTxo+sdDBegEg=</DigestValue>
      </Reference>
      <Reference URI="/xl/worksheets/sheet6.xml?ContentType=application/vnd.openxmlformats-officedocument.spreadsheetml.worksheet+xml">
        <DigestMethod Algorithm="http://www.w3.org/2000/09/xmldsig#sha1"/>
        <DigestValue>p6mQwd9Y5VqfSsGmBvcp4gBdqfA=</DigestValue>
      </Reference>
      <Reference URI="/xl/worksheets/sheet7.xml?ContentType=application/vnd.openxmlformats-officedocument.spreadsheetml.worksheet+xml">
        <DigestMethod Algorithm="http://www.w3.org/2000/09/xmldsig#sha1"/>
        <DigestValue>hu2ZbjO7M76MRuVMBwEuhn+ATvg=</DigestValue>
      </Reference>
      <Reference URI="/xl/worksheets/sheet8.xml?ContentType=application/vnd.openxmlformats-officedocument.spreadsheetml.worksheet+xml">
        <DigestMethod Algorithm="http://www.w3.org/2000/09/xmldsig#sha1"/>
        <DigestValue>g3sHtEhJZ5YqR2M3HqpHARShUd4=</DigestValue>
      </Reference>
      <Reference URI="/xl/worksheets/sheet9.xml?ContentType=application/vnd.openxmlformats-officedocument.spreadsheetml.worksheet+xml">
        <DigestMethod Algorithm="http://www.w3.org/2000/09/xmldsig#sha1"/>
        <DigestValue>fnPmjNnGpmUEkIsX+h07BC4cwdY=</DigestValue>
      </Reference>
    </Manifest>
    <SignatureProperties>
      <SignatureProperty Id="idSignatureTime" Target="#idPackageSignature">
        <mdssi:SignatureTime xmlns:mdssi="http://schemas.openxmlformats.org/package/2006/digital-signature">
          <mdssi:Format>YYYY-MM-DDThh:mm:ssTZD</mdssi:Format>
          <mdssi:Value>2023-01-17T07:15:05Z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16.0.15831/24</OfficeVersion>
          <ApplicationVersion>16.0.15831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2023-01-17T07:15:05Z</xd:SigningTime>
          <xd:SigningCertificate>
            <xd:Cert>
              <xd:CertDigest>
                <DigestMethod Algorithm="http://www.w3.org/2000/09/xmldsig#sha1"/>
                <DigestValue>pQc4Qxktm9kJycXgoTjae+7SXpU=</DigestValue>
              </xd:CertDigest>
              <xd:IssuerSerial>
                <X509IssuerName>CN=VNPT Certification Authority, OU=VNPT-CA Trust Network, O=VNPT Group, C=VN</X509IssuerName>
                <X509SerialNumber>111660364380056096941015134075200410354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Tong quat</vt:lpstr>
      <vt:lpstr>BCThuNhap_06203</vt:lpstr>
      <vt:lpstr>BCTinhHinhTaiChinh_06105</vt:lpstr>
      <vt:lpstr>BCLCGT_06262</vt:lpstr>
      <vt:lpstr>BCTaiSan_06027</vt:lpstr>
      <vt:lpstr>BCKetQuaHoatDong_06028</vt:lpstr>
      <vt:lpstr>BCDanhMucDauTu_06029</vt:lpstr>
      <vt:lpstr>BCHoatDongVay_06026</vt:lpstr>
      <vt:lpstr>Khac_06030</vt:lpstr>
      <vt:lpstr>TB 30092015</vt:lpstr>
      <vt:lpstr>danh muc</vt:lpstr>
      <vt:lpstr>BCDanhMucDauTu_06029!Print_Area</vt:lpstr>
      <vt:lpstr>BCKetQuaHoatDong_06028!Print_Area</vt:lpstr>
      <vt:lpstr>BCLCGT_06262!Print_Area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anhhtl</cp:lastModifiedBy>
  <cp:lastPrinted>2022-08-04T01:33:26Z</cp:lastPrinted>
  <dcterms:created xsi:type="dcterms:W3CDTF">2013-10-21T08:38:47Z</dcterms:created>
  <dcterms:modified xsi:type="dcterms:W3CDTF">2023-01-17T02:15:32Z</dcterms:modified>
</cp:coreProperties>
</file>